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ychaf\Desktop\PhD\4.1.2 Evaluation &amp; Benchmark V2\arabic_sa_xai_benchmark\"/>
    </mc:Choice>
  </mc:AlternateContent>
  <xr:revisionPtr revIDLastSave="0" documentId="13_ncr:1_{1ABEEB62-16CE-4FB8-A17D-863B1A326C50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Model eval" sheetId="23" r:id="rId1"/>
    <sheet name="LIME + SHAP + IG + DL" sheetId="13" r:id="rId2"/>
    <sheet name="LIME + SHAP + IG" sheetId="9" r:id="rId3"/>
    <sheet name="LIME + SHAP" sheetId="7" r:id="rId4"/>
    <sheet name="all" sheetId="17" r:id="rId5"/>
    <sheet name="correlation_test" sheetId="22" r:id="rId6"/>
  </sheets>
  <definedNames>
    <definedName name="_xlnm._FilterDatabase" localSheetId="1" hidden="1">'LIME + SHAP + IG + DL'!$A$2:$H$9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5" i="17" l="1"/>
  <c r="C35" i="17"/>
  <c r="D35" i="17"/>
  <c r="E35" i="17"/>
  <c r="F35" i="17"/>
  <c r="B36" i="17"/>
  <c r="C36" i="17"/>
  <c r="D36" i="17"/>
  <c r="E36" i="17"/>
  <c r="F36" i="17"/>
  <c r="B37" i="17"/>
  <c r="C37" i="17"/>
  <c r="D37" i="17"/>
  <c r="E37" i="17"/>
  <c r="F37" i="17"/>
  <c r="B38" i="17"/>
  <c r="C38" i="17"/>
  <c r="D38" i="17"/>
  <c r="E38" i="17"/>
  <c r="F38" i="17"/>
  <c r="B39" i="17"/>
  <c r="C39" i="17"/>
  <c r="D39" i="17"/>
  <c r="E39" i="17"/>
  <c r="F39" i="17"/>
  <c r="B40" i="17"/>
  <c r="C40" i="17"/>
  <c r="D40" i="17"/>
  <c r="E40" i="17"/>
  <c r="F40" i="17"/>
  <c r="B41" i="17"/>
  <c r="C41" i="17"/>
  <c r="D41" i="17"/>
  <c r="E41" i="17"/>
  <c r="F41" i="17"/>
  <c r="B42" i="17"/>
  <c r="C42" i="17"/>
  <c r="D42" i="17"/>
  <c r="E42" i="17"/>
  <c r="F42" i="17"/>
  <c r="B43" i="17"/>
  <c r="C43" i="17"/>
  <c r="D43" i="17"/>
  <c r="E43" i="17"/>
  <c r="F43" i="17"/>
  <c r="B44" i="17"/>
  <c r="C44" i="17"/>
  <c r="D44" i="17"/>
  <c r="E44" i="17"/>
  <c r="F44" i="17"/>
  <c r="B45" i="17"/>
  <c r="C45" i="17"/>
  <c r="D45" i="17"/>
  <c r="E45" i="17"/>
  <c r="F45" i="17"/>
  <c r="C34" i="17"/>
  <c r="D34" i="17"/>
  <c r="E34" i="17"/>
  <c r="F34" i="17"/>
  <c r="B34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H35" i="17"/>
  <c r="I35" i="17"/>
  <c r="H36" i="17"/>
  <c r="I36" i="17"/>
  <c r="H37" i="17"/>
  <c r="I37" i="17"/>
  <c r="H38" i="17"/>
  <c r="I38" i="17"/>
  <c r="H39" i="17"/>
  <c r="I39" i="17"/>
  <c r="H40" i="17"/>
  <c r="I40" i="17"/>
  <c r="H41" i="17"/>
  <c r="I41" i="17"/>
  <c r="H42" i="17"/>
  <c r="I42" i="17"/>
  <c r="H43" i="17"/>
  <c r="I43" i="17"/>
  <c r="H44" i="17"/>
  <c r="I44" i="17"/>
  <c r="H45" i="17"/>
  <c r="I45" i="17"/>
  <c r="H34" i="17"/>
  <c r="I34" i="17"/>
  <c r="G22" i="17"/>
  <c r="G23" i="17"/>
  <c r="G24" i="17"/>
  <c r="G25" i="17"/>
  <c r="G26" i="17"/>
  <c r="G27" i="17"/>
  <c r="G28" i="17"/>
  <c r="G29" i="17"/>
  <c r="G19" i="17"/>
  <c r="G20" i="17"/>
  <c r="G21" i="17"/>
  <c r="G18" i="17"/>
  <c r="G4" i="17"/>
  <c r="G5" i="17"/>
  <c r="G6" i="17"/>
  <c r="G8" i="17"/>
  <c r="G9" i="17"/>
  <c r="G10" i="17"/>
  <c r="G12" i="17"/>
  <c r="G13" i="17"/>
  <c r="G14" i="17"/>
  <c r="G7" i="17"/>
  <c r="G11" i="17"/>
  <c r="G43" i="9"/>
  <c r="G44" i="9"/>
  <c r="G45" i="9"/>
  <c r="G15" i="9"/>
  <c r="G16" i="9"/>
  <c r="G17" i="9"/>
  <c r="G42" i="9"/>
  <c r="G41" i="9"/>
  <c r="G40" i="9"/>
  <c r="G14" i="9"/>
  <c r="G13" i="9"/>
  <c r="G12" i="9"/>
  <c r="G45" i="13"/>
  <c r="G46" i="13"/>
  <c r="G47" i="13"/>
  <c r="G48" i="13"/>
  <c r="G49" i="13"/>
  <c r="G50" i="13"/>
  <c r="G44" i="13"/>
  <c r="G14" i="13"/>
  <c r="G15" i="13"/>
  <c r="G16" i="13"/>
  <c r="G17" i="13"/>
  <c r="G18" i="13"/>
  <c r="G19" i="13"/>
  <c r="G13" i="13"/>
  <c r="B57" i="13"/>
  <c r="C57" i="13"/>
  <c r="D57" i="13"/>
  <c r="E57" i="13"/>
  <c r="F57" i="13"/>
  <c r="B26" i="13"/>
  <c r="C26" i="13"/>
  <c r="D26" i="13"/>
  <c r="E26" i="13"/>
  <c r="F26" i="13"/>
  <c r="G40" i="13"/>
  <c r="G39" i="13"/>
  <c r="G38" i="13"/>
  <c r="G37" i="13"/>
  <c r="G57" i="13" s="1"/>
  <c r="G36" i="13"/>
  <c r="G35" i="13"/>
  <c r="G34" i="13"/>
  <c r="G9" i="13"/>
  <c r="G8" i="13"/>
  <c r="G7" i="13"/>
  <c r="G6" i="13"/>
  <c r="G26" i="13" s="1"/>
  <c r="G5" i="13"/>
  <c r="G4" i="13"/>
  <c r="G3" i="13"/>
  <c r="F60" i="13"/>
  <c r="E60" i="13"/>
  <c r="D60" i="13"/>
  <c r="C60" i="13"/>
  <c r="B60" i="13"/>
  <c r="F59" i="13"/>
  <c r="E59" i="13"/>
  <c r="D59" i="13"/>
  <c r="C59" i="13"/>
  <c r="B59" i="13"/>
  <c r="F58" i="13"/>
  <c r="E58" i="13"/>
  <c r="D58" i="13"/>
  <c r="C58" i="13"/>
  <c r="B58" i="13"/>
  <c r="F56" i="13"/>
  <c r="E56" i="13"/>
  <c r="D56" i="13"/>
  <c r="C56" i="13"/>
  <c r="B56" i="13"/>
  <c r="F55" i="13"/>
  <c r="E55" i="13"/>
  <c r="D55" i="13"/>
  <c r="C55" i="13"/>
  <c r="B55" i="13"/>
  <c r="F54" i="13"/>
  <c r="E54" i="13"/>
  <c r="D54" i="13"/>
  <c r="C54" i="13"/>
  <c r="B54" i="13"/>
  <c r="F29" i="13"/>
  <c r="E29" i="13"/>
  <c r="D29" i="13"/>
  <c r="C29" i="13"/>
  <c r="B29" i="13"/>
  <c r="F28" i="13"/>
  <c r="E28" i="13"/>
  <c r="D28" i="13"/>
  <c r="C28" i="13"/>
  <c r="B28" i="13"/>
  <c r="F27" i="13"/>
  <c r="E27" i="13"/>
  <c r="D27" i="13"/>
  <c r="C27" i="13"/>
  <c r="B27" i="13"/>
  <c r="F25" i="13"/>
  <c r="E25" i="13"/>
  <c r="D25" i="13"/>
  <c r="C25" i="13"/>
  <c r="B25" i="13"/>
  <c r="F24" i="13"/>
  <c r="E24" i="13"/>
  <c r="D24" i="13"/>
  <c r="C24" i="13"/>
  <c r="B24" i="13"/>
  <c r="F23" i="13"/>
  <c r="E23" i="13"/>
  <c r="D23" i="13"/>
  <c r="C23" i="13"/>
  <c r="B23" i="13"/>
  <c r="B51" i="9"/>
  <c r="C51" i="9"/>
  <c r="D51" i="9"/>
  <c r="E51" i="9"/>
  <c r="F51" i="9"/>
  <c r="G51" i="9"/>
  <c r="B26" i="9"/>
  <c r="C26" i="9"/>
  <c r="D26" i="9"/>
  <c r="E26" i="9"/>
  <c r="F26" i="9"/>
  <c r="B23" i="9"/>
  <c r="C23" i="9"/>
  <c r="D23" i="9"/>
  <c r="E23" i="9"/>
  <c r="F23" i="9"/>
  <c r="G36" i="9"/>
  <c r="G35" i="9"/>
  <c r="G34" i="9"/>
  <c r="G33" i="9"/>
  <c r="G32" i="9"/>
  <c r="G31" i="9"/>
  <c r="G8" i="9"/>
  <c r="G7" i="9"/>
  <c r="G6" i="9"/>
  <c r="G5" i="9"/>
  <c r="G4" i="9"/>
  <c r="G3" i="9"/>
  <c r="F54" i="9"/>
  <c r="E54" i="9"/>
  <c r="D54" i="9"/>
  <c r="C54" i="9"/>
  <c r="B54" i="9"/>
  <c r="F53" i="9"/>
  <c r="E53" i="9"/>
  <c r="D53" i="9"/>
  <c r="C53" i="9"/>
  <c r="B53" i="9"/>
  <c r="F52" i="9"/>
  <c r="E52" i="9"/>
  <c r="D52" i="9"/>
  <c r="C52" i="9"/>
  <c r="B52" i="9"/>
  <c r="F50" i="9"/>
  <c r="E50" i="9"/>
  <c r="D50" i="9"/>
  <c r="C50" i="9"/>
  <c r="B50" i="9"/>
  <c r="F49" i="9"/>
  <c r="E49" i="9"/>
  <c r="D49" i="9"/>
  <c r="C49" i="9"/>
  <c r="B49" i="9"/>
  <c r="F25" i="9"/>
  <c r="E25" i="9"/>
  <c r="D25" i="9"/>
  <c r="C25" i="9"/>
  <c r="B25" i="9"/>
  <c r="F24" i="9"/>
  <c r="E24" i="9"/>
  <c r="D24" i="9"/>
  <c r="C24" i="9"/>
  <c r="B24" i="9"/>
  <c r="F22" i="9"/>
  <c r="E22" i="9"/>
  <c r="D22" i="9"/>
  <c r="C22" i="9"/>
  <c r="B22" i="9"/>
  <c r="F21" i="9"/>
  <c r="E21" i="9"/>
  <c r="D21" i="9"/>
  <c r="C21" i="9"/>
  <c r="B21" i="9"/>
  <c r="F42" i="7"/>
  <c r="E42" i="7"/>
  <c r="D42" i="7"/>
  <c r="C42" i="7"/>
  <c r="B42" i="7"/>
  <c r="F41" i="7"/>
  <c r="E41" i="7"/>
  <c r="D41" i="7"/>
  <c r="C41" i="7"/>
  <c r="B41" i="7"/>
  <c r="F40" i="7"/>
  <c r="E40" i="7"/>
  <c r="D40" i="7"/>
  <c r="C40" i="7"/>
  <c r="B40" i="7"/>
  <c r="F39" i="7"/>
  <c r="E39" i="7"/>
  <c r="D39" i="7"/>
  <c r="C39" i="7"/>
  <c r="B39" i="7"/>
  <c r="G35" i="7"/>
  <c r="G34" i="7"/>
  <c r="G33" i="7"/>
  <c r="G32" i="7"/>
  <c r="G28" i="7"/>
  <c r="G27" i="7"/>
  <c r="G26" i="7"/>
  <c r="G25" i="7"/>
  <c r="B17" i="7"/>
  <c r="C17" i="7"/>
  <c r="D17" i="7"/>
  <c r="E17" i="7"/>
  <c r="F17" i="7"/>
  <c r="B18" i="7"/>
  <c r="C18" i="7"/>
  <c r="D18" i="7"/>
  <c r="E18" i="7"/>
  <c r="F18" i="7"/>
  <c r="F20" i="7"/>
  <c r="E20" i="7"/>
  <c r="D20" i="7"/>
  <c r="C20" i="7"/>
  <c r="B20" i="7"/>
  <c r="F19" i="7"/>
  <c r="E19" i="7"/>
  <c r="D19" i="7"/>
  <c r="C19" i="7"/>
  <c r="B19" i="7"/>
  <c r="G13" i="7"/>
  <c r="G12" i="7"/>
  <c r="G11" i="7"/>
  <c r="G10" i="7"/>
  <c r="G6" i="7"/>
  <c r="G5" i="7"/>
  <c r="G4" i="7"/>
  <c r="G3" i="7"/>
  <c r="G3" i="17" l="1"/>
  <c r="G26" i="9"/>
  <c r="G23" i="9"/>
  <c r="G56" i="13"/>
  <c r="G54" i="13"/>
  <c r="G55" i="13"/>
  <c r="G60" i="13"/>
  <c r="G59" i="13"/>
  <c r="G24" i="13"/>
  <c r="G58" i="13"/>
  <c r="G23" i="13"/>
  <c r="G25" i="13"/>
  <c r="G28" i="13"/>
  <c r="G29" i="13"/>
  <c r="G27" i="13"/>
  <c r="G50" i="9"/>
  <c r="G22" i="9"/>
  <c r="G49" i="9"/>
  <c r="G52" i="9"/>
  <c r="G54" i="9"/>
  <c r="G25" i="9"/>
  <c r="G21" i="9"/>
  <c r="G24" i="9"/>
  <c r="G53" i="9"/>
  <c r="G41" i="7"/>
  <c r="G40" i="7"/>
  <c r="G42" i="7"/>
  <c r="G39" i="7"/>
  <c r="G17" i="7"/>
  <c r="G18" i="7"/>
  <c r="G20" i="7"/>
  <c r="G19" i="7"/>
</calcChain>
</file>

<file path=xl/sharedStrings.xml><?xml version="1.0" encoding="utf-8"?>
<sst xmlns="http://schemas.openxmlformats.org/spreadsheetml/2006/main" count="360" uniqueCount="69">
  <si>
    <t>LIME</t>
  </si>
  <si>
    <t>SHAP</t>
  </si>
  <si>
    <t>Ensemble XAI (mean)</t>
  </si>
  <si>
    <t>Ensemble XAI (weighted)</t>
  </si>
  <si>
    <t>XAI method</t>
  </si>
  <si>
    <t>AraBERT</t>
  </si>
  <si>
    <t>CAMeLBERT</t>
  </si>
  <si>
    <t>Average of CAMeLBERT and AraBERT</t>
  </si>
  <si>
    <t>Comprehensiveness ↑</t>
  </si>
  <si>
    <t>Corr. LOO ↑</t>
  </si>
  <si>
    <t>Insertion AUC ↑</t>
  </si>
  <si>
    <t>Combined ↑</t>
  </si>
  <si>
    <t>Sufficiency ↓</t>
  </si>
  <si>
    <t>Deletion AUC ↓</t>
  </si>
  <si>
    <t>Borda count ↓</t>
  </si>
  <si>
    <t>Comprehensiveness</t>
  </si>
  <si>
    <t>Sufficiency</t>
  </si>
  <si>
    <t>Corr. LOO</t>
  </si>
  <si>
    <t>Insertion AUC</t>
  </si>
  <si>
    <t>Deletion AUC</t>
  </si>
  <si>
    <t>Ensemble XAI (median)</t>
  </si>
  <si>
    <t>Standard deviation</t>
  </si>
  <si>
    <t>Integrated Gradients</t>
  </si>
  <si>
    <t>DeepLift</t>
  </si>
  <si>
    <t>Average ↓</t>
  </si>
  <si>
    <t>Order ↓</t>
  </si>
  <si>
    <r>
      <t xml:space="preserve">Ensemble XAI - mean </t>
    </r>
    <r>
      <rPr>
        <sz val="11"/>
        <color theme="1"/>
        <rFont val="Calibri"/>
        <family val="2"/>
        <scheme val="minor"/>
      </rPr>
      <t>(LIME SHAP IG DL)</t>
    </r>
  </si>
  <si>
    <r>
      <t xml:space="preserve">Ensemble XAI - weighted </t>
    </r>
    <r>
      <rPr>
        <sz val="11"/>
        <color theme="1"/>
        <rFont val="Calibri"/>
        <family val="2"/>
        <scheme val="minor"/>
      </rPr>
      <t>(LIME SHAP IG DL)</t>
    </r>
  </si>
  <si>
    <r>
      <t>Ensemble XAI - median</t>
    </r>
    <r>
      <rPr>
        <sz val="11"/>
        <color theme="1"/>
        <rFont val="Calibri"/>
        <family val="2"/>
        <scheme val="minor"/>
      </rPr>
      <t xml:space="preserve"> (LIME SHAP IG DL)</t>
    </r>
  </si>
  <si>
    <r>
      <t xml:space="preserve">Ensemble XAI - mean </t>
    </r>
    <r>
      <rPr>
        <sz val="11"/>
        <color theme="1"/>
        <rFont val="Calibri"/>
        <family val="2"/>
        <scheme val="minor"/>
      </rPr>
      <t>(LIME SHAP IG)</t>
    </r>
  </si>
  <si>
    <r>
      <t xml:space="preserve">Ensemble XAI - weighted </t>
    </r>
    <r>
      <rPr>
        <sz val="11"/>
        <color theme="1"/>
        <rFont val="Calibri"/>
        <family val="2"/>
        <scheme val="minor"/>
      </rPr>
      <t>(LIME SHAP IG)</t>
    </r>
  </si>
  <si>
    <r>
      <t>Ensemble XAI - median</t>
    </r>
    <r>
      <rPr>
        <sz val="11"/>
        <color theme="1"/>
        <rFont val="Calibri"/>
        <family val="2"/>
        <scheme val="minor"/>
      </rPr>
      <t xml:space="preserve"> (LIME SHAP IG)</t>
    </r>
  </si>
  <si>
    <r>
      <t>Ensemble XAI - mean</t>
    </r>
    <r>
      <rPr>
        <sz val="11"/>
        <color theme="1"/>
        <rFont val="Calibri"/>
        <family val="2"/>
        <scheme val="minor"/>
      </rPr>
      <t xml:space="preserve"> (LIME SHAP)</t>
    </r>
  </si>
  <si>
    <r>
      <t>Ensemble XAI - weighted</t>
    </r>
    <r>
      <rPr>
        <sz val="11"/>
        <color theme="1"/>
        <rFont val="Calibri"/>
        <family val="2"/>
        <scheme val="minor"/>
      </rPr>
      <t xml:space="preserve"> (LIME SHAP)</t>
    </r>
  </si>
  <si>
    <t>Average resutls of CAMeLBERT and AraBERT</t>
  </si>
  <si>
    <t>Average standard deviation of CAMeLBERT and AraBERT</t>
  </si>
  <si>
    <t>Comprehensiveness ↓</t>
  </si>
  <si>
    <t>Corr. LOO ↓</t>
  </si>
  <si>
    <t>Insertion AUC ↓</t>
  </si>
  <si>
    <t>Order (combined) ↓</t>
  </si>
  <si>
    <t>Order (average) ↓</t>
  </si>
  <si>
    <r>
      <t xml:space="preserve">Average resutls </t>
    </r>
    <r>
      <rPr>
        <sz val="11"/>
        <color theme="1"/>
        <rFont val="Calibri"/>
        <family val="2"/>
        <scheme val="minor"/>
      </rPr>
      <t>and</t>
    </r>
    <r>
      <rPr>
        <b/>
        <sz val="11"/>
        <color theme="1"/>
        <rFont val="Calibri"/>
        <family val="2"/>
        <scheme val="minor"/>
      </rPr>
      <t xml:space="preserve"> stadard deviantion </t>
    </r>
    <r>
      <rPr>
        <sz val="11"/>
        <color theme="1"/>
        <rFont val="Calibri"/>
        <family val="2"/>
        <scheme val="minor"/>
      </rPr>
      <t>of</t>
    </r>
    <r>
      <rPr>
        <b/>
        <sz val="11"/>
        <color theme="1"/>
        <rFont val="Calibri"/>
        <family val="2"/>
        <scheme val="minor"/>
      </rPr>
      <t xml:space="preserve"> CAMeLBERT </t>
    </r>
    <r>
      <rPr>
        <sz val="11"/>
        <color theme="1"/>
        <rFont val="Calibri"/>
        <family val="2"/>
        <scheme val="minor"/>
      </rPr>
      <t>and</t>
    </r>
    <r>
      <rPr>
        <b/>
        <sz val="11"/>
        <color theme="1"/>
        <rFont val="Calibri"/>
        <family val="2"/>
        <scheme val="minor"/>
      </rPr>
      <t xml:space="preserve"> AraBERT</t>
    </r>
  </si>
  <si>
    <t>Combined2</t>
  </si>
  <si>
    <t>Borda count3</t>
  </si>
  <si>
    <t>Borda count2</t>
  </si>
  <si>
    <t>Combined3</t>
  </si>
  <si>
    <t>Combined4</t>
  </si>
  <si>
    <t>Borda count4</t>
  </si>
  <si>
    <t>Combined5</t>
  </si>
  <si>
    <t>Borda count5</t>
  </si>
  <si>
    <t>Combined6</t>
  </si>
  <si>
    <t>Borda count6</t>
  </si>
  <si>
    <t>Combined7</t>
  </si>
  <si>
    <t>Borda count7</t>
  </si>
  <si>
    <t>Combined8</t>
  </si>
  <si>
    <t>Borda count8</t>
  </si>
  <si>
    <t>Combined9</t>
  </si>
  <si>
    <t>Borda count9</t>
  </si>
  <si>
    <t>Combined10</t>
  </si>
  <si>
    <t>Borda count10</t>
  </si>
  <si>
    <t>Combined1</t>
  </si>
  <si>
    <t>Borda count1</t>
  </si>
  <si>
    <t>Camelbert-MSA</t>
  </si>
  <si>
    <t>AraBERT-Arabic-SA</t>
  </si>
  <si>
    <t>Recall ↑</t>
  </si>
  <si>
    <t>F1 Score ↑</t>
  </si>
  <si>
    <t>Precision ↑</t>
  </si>
  <si>
    <t>Accuracy ↑</t>
  </si>
  <si>
    <t>Model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</si>
</sst>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BFFCD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1" fillId="2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4" borderId="1" xfId="0" applyNumberForma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/>
    </xf>
    <xf numFmtId="164" fontId="0" fillId="4" borderId="5" xfId="0" applyNumberFormat="1" applyFill="1" applyBorder="1" applyAlignment="1">
      <alignment horizontal="center" vertical="center"/>
    </xf>
    <xf numFmtId="164" fontId="0" fillId="4" borderId="6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2" fontId="1" fillId="4" borderId="4" xfId="0" applyNumberFormat="1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2" fontId="1" fillId="7" borderId="1" xfId="0" applyNumberFormat="1" applyFont="1" applyFill="1" applyBorder="1" applyAlignment="1">
      <alignment horizontal="center" vertical="center"/>
    </xf>
    <xf numFmtId="2" fontId="1" fillId="8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65" fontId="0" fillId="0" borderId="5" xfId="0" applyNumberFormat="1" applyBorder="1" applyAlignment="1">
      <alignment horizontal="center" vertic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C6D44-CB76-476A-A7A8-3E53BA3DBE2E}">
  <dimension ref="A1:E3"/>
  <sheetViews>
    <sheetView workbookViewId="0">
      <selection activeCell="B3" sqref="B3"/>
    </sheetView>
  </sheetViews>
  <sheetFormatPr defaultRowHeight="14.4" x14ac:dyDescent="0.3"/>
  <cols>
    <col min="1" max="1" width="16.5546875" bestFit="1" customWidth="1"/>
    <col min="2" max="3" width="10.6640625" bestFit="1" customWidth="1"/>
    <col min="4" max="5" width="10.5546875" bestFit="1" customWidth="1"/>
  </cols>
  <sheetData>
    <row r="1" spans="1:5" x14ac:dyDescent="0.3">
      <c r="A1" s="13" t="s">
        <v>68</v>
      </c>
      <c r="B1" s="13" t="s">
        <v>67</v>
      </c>
      <c r="C1" s="13" t="s">
        <v>66</v>
      </c>
      <c r="D1" s="13" t="s">
        <v>64</v>
      </c>
      <c r="E1" s="13" t="s">
        <v>65</v>
      </c>
    </row>
    <row r="2" spans="1:5" x14ac:dyDescent="0.3">
      <c r="A2" s="13" t="s">
        <v>62</v>
      </c>
      <c r="B2" s="40">
        <v>0.77514012528849296</v>
      </c>
      <c r="C2" s="40">
        <v>0.78312908203326603</v>
      </c>
      <c r="D2" s="40">
        <v>0.77514012528849296</v>
      </c>
      <c r="E2" s="40">
        <v>0.77630011796051701</v>
      </c>
    </row>
    <row r="3" spans="1:5" x14ac:dyDescent="0.3">
      <c r="A3" s="13" t="s">
        <v>63</v>
      </c>
      <c r="B3" s="40">
        <v>0.59907682162874998</v>
      </c>
      <c r="C3" s="40">
        <v>0.65007170566147499</v>
      </c>
      <c r="D3" s="40">
        <v>0.59907682162874998</v>
      </c>
      <c r="E3" s="40">
        <v>0.60341484985249905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86015-1BA0-43EB-879D-C1DF034CC145}">
  <dimension ref="A1:H60"/>
  <sheetViews>
    <sheetView workbookViewId="0">
      <selection activeCell="B2" sqref="B1:B1048576"/>
    </sheetView>
  </sheetViews>
  <sheetFormatPr defaultRowHeight="14.4" x14ac:dyDescent="0.3"/>
  <cols>
    <col min="1" max="1" width="22.33203125" bestFit="1" customWidth="1"/>
    <col min="2" max="2" width="20.21875" customWidth="1"/>
    <col min="3" max="3" width="12.33203125" bestFit="1" customWidth="1"/>
    <col min="4" max="4" width="11.109375" bestFit="1" customWidth="1"/>
    <col min="5" max="5" width="15" bestFit="1" customWidth="1"/>
    <col min="6" max="6" width="13.77734375" customWidth="1"/>
    <col min="7" max="7" width="11.5546875" customWidth="1"/>
    <col min="8" max="8" width="13.44140625" customWidth="1"/>
  </cols>
  <sheetData>
    <row r="1" spans="1:8" x14ac:dyDescent="0.3">
      <c r="A1" s="34" t="s">
        <v>6</v>
      </c>
      <c r="B1" s="35"/>
      <c r="C1" s="35"/>
      <c r="D1" s="35"/>
      <c r="E1" s="35"/>
      <c r="F1" s="35"/>
      <c r="G1" s="35"/>
      <c r="H1" s="36"/>
    </row>
    <row r="2" spans="1:8" x14ac:dyDescent="0.3">
      <c r="A2" s="1" t="s">
        <v>4</v>
      </c>
      <c r="B2" s="1" t="s">
        <v>8</v>
      </c>
      <c r="C2" s="1" t="s">
        <v>12</v>
      </c>
      <c r="D2" s="1" t="s">
        <v>9</v>
      </c>
      <c r="E2" s="1" t="s">
        <v>10</v>
      </c>
      <c r="F2" s="1" t="s">
        <v>13</v>
      </c>
      <c r="G2" s="2" t="s">
        <v>11</v>
      </c>
      <c r="H2" s="2" t="s">
        <v>14</v>
      </c>
    </row>
    <row r="3" spans="1:8" x14ac:dyDescent="0.3">
      <c r="A3" s="3" t="s">
        <v>0</v>
      </c>
      <c r="B3" s="5">
        <v>0.54490899999999998</v>
      </c>
      <c r="C3" s="5">
        <v>9.4389999999999995E-3</v>
      </c>
      <c r="D3" s="5">
        <v>0.27424500000000002</v>
      </c>
      <c r="E3" s="5">
        <v>0.82576700000000003</v>
      </c>
      <c r="F3" s="5">
        <v>0.325849</v>
      </c>
      <c r="G3" s="5">
        <f t="shared" ref="G3:G9" si="0">(B3+E3+((D3+1)/2)+(1-C3)+(1-F3))/5</f>
        <v>0.73450209999999994</v>
      </c>
      <c r="H3" s="9">
        <v>5</v>
      </c>
    </row>
    <row r="4" spans="1:8" x14ac:dyDescent="0.3">
      <c r="A4" s="3" t="s">
        <v>1</v>
      </c>
      <c r="B4" s="4">
        <v>0.42428100000000002</v>
      </c>
      <c r="C4" s="4">
        <v>3.4110000000000001E-2</v>
      </c>
      <c r="D4" s="4">
        <v>0.189946</v>
      </c>
      <c r="E4" s="4">
        <v>0.79722000000000004</v>
      </c>
      <c r="F4" s="4">
        <v>0.40898299999999999</v>
      </c>
      <c r="G4" s="4">
        <f t="shared" si="0"/>
        <v>0.67467619999999995</v>
      </c>
      <c r="H4" s="6">
        <v>19</v>
      </c>
    </row>
    <row r="5" spans="1:8" x14ac:dyDescent="0.3">
      <c r="A5" s="3" t="s">
        <v>22</v>
      </c>
      <c r="B5" s="4">
        <v>0.38822000000000001</v>
      </c>
      <c r="C5" s="4">
        <v>7.6758999999999994E-2</v>
      </c>
      <c r="D5" s="4">
        <v>0.115815</v>
      </c>
      <c r="E5" s="4">
        <v>0.729321</v>
      </c>
      <c r="F5" s="4">
        <v>0.468194</v>
      </c>
      <c r="G5" s="4">
        <f t="shared" si="0"/>
        <v>0.62609910000000002</v>
      </c>
      <c r="H5" s="6">
        <v>30</v>
      </c>
    </row>
    <row r="6" spans="1:8" x14ac:dyDescent="0.3">
      <c r="A6" s="3" t="s">
        <v>23</v>
      </c>
      <c r="B6" s="4">
        <v>0.37172300000000003</v>
      </c>
      <c r="C6" s="4">
        <v>0.117745</v>
      </c>
      <c r="D6" s="4">
        <v>4.3239999999999997E-3</v>
      </c>
      <c r="E6" s="4">
        <v>0.62451500000000004</v>
      </c>
      <c r="F6" s="4">
        <v>0.590283</v>
      </c>
      <c r="G6" s="4">
        <f t="shared" si="0"/>
        <v>0.55807439999999997</v>
      </c>
      <c r="H6" s="6">
        <v>35</v>
      </c>
    </row>
    <row r="7" spans="1:8" x14ac:dyDescent="0.3">
      <c r="A7" s="3" t="s">
        <v>2</v>
      </c>
      <c r="B7" s="4">
        <v>0.42612499999999998</v>
      </c>
      <c r="C7" s="4">
        <v>6.6300999999999999E-2</v>
      </c>
      <c r="D7" s="4">
        <v>0.152555</v>
      </c>
      <c r="E7" s="4">
        <v>0.75759500000000002</v>
      </c>
      <c r="F7" s="4">
        <v>0.43371999999999999</v>
      </c>
      <c r="G7" s="4">
        <f t="shared" si="0"/>
        <v>0.65199530000000006</v>
      </c>
      <c r="H7" s="6">
        <v>24</v>
      </c>
    </row>
    <row r="8" spans="1:8" x14ac:dyDescent="0.3">
      <c r="A8" s="3" t="s">
        <v>3</v>
      </c>
      <c r="B8" s="4">
        <v>0.45960400000000001</v>
      </c>
      <c r="C8" s="4">
        <v>4.0347000000000001E-2</v>
      </c>
      <c r="D8" s="4">
        <v>0.200402</v>
      </c>
      <c r="E8" s="4">
        <v>0.78967799999999999</v>
      </c>
      <c r="F8" s="4">
        <v>0.38959899999999997</v>
      </c>
      <c r="G8" s="4">
        <f t="shared" si="0"/>
        <v>0.68390740000000005</v>
      </c>
      <c r="H8" s="6">
        <v>17</v>
      </c>
    </row>
    <row r="9" spans="1:8" x14ac:dyDescent="0.3">
      <c r="A9" s="3" t="s">
        <v>20</v>
      </c>
      <c r="B9" s="4">
        <v>0.47296199999999999</v>
      </c>
      <c r="C9" s="4">
        <v>2.7663E-2</v>
      </c>
      <c r="D9" s="4">
        <v>0.23062099999999999</v>
      </c>
      <c r="E9" s="4">
        <v>0.80418900000000004</v>
      </c>
      <c r="F9" s="4">
        <v>0.36553799999999997</v>
      </c>
      <c r="G9" s="4">
        <f t="shared" si="0"/>
        <v>0.69985209999999998</v>
      </c>
      <c r="H9" s="6">
        <v>10</v>
      </c>
    </row>
    <row r="11" spans="1:8" x14ac:dyDescent="0.3">
      <c r="A11" s="34" t="s">
        <v>5</v>
      </c>
      <c r="B11" s="35"/>
      <c r="C11" s="35"/>
      <c r="D11" s="35"/>
      <c r="E11" s="35"/>
      <c r="F11" s="35"/>
      <c r="G11" s="35"/>
      <c r="H11" s="36"/>
    </row>
    <row r="12" spans="1:8" x14ac:dyDescent="0.3">
      <c r="A12" s="1" t="s">
        <v>4</v>
      </c>
      <c r="B12" s="1" t="s">
        <v>8</v>
      </c>
      <c r="C12" s="1" t="s">
        <v>12</v>
      </c>
      <c r="D12" s="1" t="s">
        <v>9</v>
      </c>
      <c r="E12" s="1" t="s">
        <v>10</v>
      </c>
      <c r="F12" s="1" t="s">
        <v>13</v>
      </c>
      <c r="G12" s="2" t="s">
        <v>11</v>
      </c>
      <c r="H12" s="2" t="s">
        <v>14</v>
      </c>
    </row>
    <row r="13" spans="1:8" x14ac:dyDescent="0.3">
      <c r="A13" s="3" t="s">
        <v>0</v>
      </c>
      <c r="B13" s="5">
        <v>0.40496300000000002</v>
      </c>
      <c r="C13" s="5">
        <v>-3.5483000000000001E-2</v>
      </c>
      <c r="D13" s="5">
        <v>0.35097200000000001</v>
      </c>
      <c r="E13" s="5">
        <v>0.765289</v>
      </c>
      <c r="F13" s="5">
        <v>0.33609099999999997</v>
      </c>
      <c r="G13" s="5">
        <f t="shared" ref="G13:G19" si="1">(B13+E13+((D13+1)/2)+(1-C13)+(1-F13))/5</f>
        <v>0.70902600000000005</v>
      </c>
      <c r="H13" s="9">
        <v>5</v>
      </c>
    </row>
    <row r="14" spans="1:8" x14ac:dyDescent="0.3">
      <c r="A14" s="3" t="s">
        <v>1</v>
      </c>
      <c r="B14" s="4">
        <v>0.34481800000000001</v>
      </c>
      <c r="C14" s="4">
        <v>-2.6824000000000001E-2</v>
      </c>
      <c r="D14" s="4">
        <v>0.247113</v>
      </c>
      <c r="E14" s="4">
        <v>0.75212000000000001</v>
      </c>
      <c r="F14" s="4">
        <v>0.35713800000000001</v>
      </c>
      <c r="G14" s="4">
        <f t="shared" si="1"/>
        <v>0.67803610000000003</v>
      </c>
      <c r="H14" s="6">
        <v>22</v>
      </c>
    </row>
    <row r="15" spans="1:8" x14ac:dyDescent="0.3">
      <c r="A15" s="3" t="s">
        <v>22</v>
      </c>
      <c r="B15" s="4">
        <v>0.30166599999999999</v>
      </c>
      <c r="C15" s="4">
        <v>5.1868999999999998E-2</v>
      </c>
      <c r="D15" s="4">
        <v>0.12507699999999999</v>
      </c>
      <c r="E15" s="4">
        <v>0.67487600000000003</v>
      </c>
      <c r="F15" s="4">
        <v>0.459644</v>
      </c>
      <c r="G15" s="4">
        <f t="shared" si="1"/>
        <v>0.60551350000000004</v>
      </c>
      <c r="H15" s="6">
        <v>30</v>
      </c>
    </row>
    <row r="16" spans="1:8" x14ac:dyDescent="0.3">
      <c r="A16" s="3" t="s">
        <v>23</v>
      </c>
      <c r="B16" s="4">
        <v>0.26293699999999998</v>
      </c>
      <c r="C16" s="4">
        <v>0.10290100000000001</v>
      </c>
      <c r="D16" s="4">
        <v>1.7668E-2</v>
      </c>
      <c r="E16" s="4">
        <v>0.59415300000000004</v>
      </c>
      <c r="F16" s="4">
        <v>0.54568799999999995</v>
      </c>
      <c r="G16" s="4">
        <f t="shared" si="1"/>
        <v>0.54346700000000003</v>
      </c>
      <c r="H16" s="6">
        <v>35</v>
      </c>
    </row>
    <row r="17" spans="1:8" x14ac:dyDescent="0.3">
      <c r="A17" s="3" t="s">
        <v>2</v>
      </c>
      <c r="B17" s="4">
        <v>0.369112</v>
      </c>
      <c r="C17" s="4">
        <v>-1.2945999999999999E-2</v>
      </c>
      <c r="D17" s="4">
        <v>0.251691</v>
      </c>
      <c r="E17" s="4">
        <v>0.74095299999999997</v>
      </c>
      <c r="F17" s="4">
        <v>0.36976799999999999</v>
      </c>
      <c r="G17" s="4">
        <f t="shared" si="1"/>
        <v>0.67581769999999997</v>
      </c>
      <c r="H17" s="6">
        <v>23</v>
      </c>
    </row>
    <row r="18" spans="1:8" x14ac:dyDescent="0.3">
      <c r="A18" s="3" t="s">
        <v>3</v>
      </c>
      <c r="B18" s="4">
        <v>0.38481799999999999</v>
      </c>
      <c r="C18" s="4">
        <v>-3.483E-2</v>
      </c>
      <c r="D18" s="4">
        <v>0.299842</v>
      </c>
      <c r="E18" s="4">
        <v>0.76005900000000004</v>
      </c>
      <c r="F18" s="4">
        <v>0.34353400000000001</v>
      </c>
      <c r="G18" s="4">
        <f t="shared" si="1"/>
        <v>0.69721880000000003</v>
      </c>
      <c r="H18" s="6">
        <v>10</v>
      </c>
    </row>
    <row r="19" spans="1:8" x14ac:dyDescent="0.3">
      <c r="A19" s="3" t="s">
        <v>20</v>
      </c>
      <c r="B19" s="4">
        <v>0.376112</v>
      </c>
      <c r="C19" s="4">
        <v>-2.7793000000000002E-2</v>
      </c>
      <c r="D19" s="4">
        <v>0.28442899999999999</v>
      </c>
      <c r="E19" s="4">
        <v>0.75283599999999995</v>
      </c>
      <c r="F19" s="4">
        <v>0.354188</v>
      </c>
      <c r="G19" s="4">
        <f t="shared" si="1"/>
        <v>0.6889535</v>
      </c>
      <c r="H19" s="6">
        <v>15</v>
      </c>
    </row>
    <row r="21" spans="1:8" x14ac:dyDescent="0.3">
      <c r="A21" s="34" t="s">
        <v>7</v>
      </c>
      <c r="B21" s="35"/>
      <c r="C21" s="35"/>
      <c r="D21" s="35"/>
      <c r="E21" s="35"/>
      <c r="F21" s="35"/>
      <c r="G21" s="35"/>
      <c r="H21" s="36"/>
    </row>
    <row r="22" spans="1:8" x14ac:dyDescent="0.3">
      <c r="A22" s="1" t="s">
        <v>4</v>
      </c>
      <c r="B22" s="1" t="s">
        <v>8</v>
      </c>
      <c r="C22" s="1" t="s">
        <v>12</v>
      </c>
      <c r="D22" s="1" t="s">
        <v>9</v>
      </c>
      <c r="E22" s="1" t="s">
        <v>10</v>
      </c>
      <c r="F22" s="1" t="s">
        <v>13</v>
      </c>
      <c r="G22" s="2" t="s">
        <v>11</v>
      </c>
      <c r="H22" s="2" t="s">
        <v>14</v>
      </c>
    </row>
    <row r="23" spans="1:8" x14ac:dyDescent="0.3">
      <c r="A23" s="3" t="s">
        <v>0</v>
      </c>
      <c r="B23" s="5">
        <f t="shared" ref="B23:F24" si="2">AVERAGE(B3,B13)</f>
        <v>0.47493600000000002</v>
      </c>
      <c r="C23" s="5">
        <f t="shared" si="2"/>
        <v>-1.3022000000000001E-2</v>
      </c>
      <c r="D23" s="5">
        <f t="shared" si="2"/>
        <v>0.31260850000000001</v>
      </c>
      <c r="E23" s="5">
        <f t="shared" si="2"/>
        <v>0.79552800000000001</v>
      </c>
      <c r="F23" s="5">
        <f t="shared" si="2"/>
        <v>0.33096999999999999</v>
      </c>
      <c r="G23" s="5">
        <f t="shared" ref="G23:G29" si="3">(B23+E23+((D23+1)/2)+(1-C23)+(1-F23))/5</f>
        <v>0.72176404999999999</v>
      </c>
      <c r="H23" s="9">
        <v>5</v>
      </c>
    </row>
    <row r="24" spans="1:8" x14ac:dyDescent="0.3">
      <c r="A24" s="3" t="s">
        <v>1</v>
      </c>
      <c r="B24" s="4">
        <f t="shared" si="2"/>
        <v>0.38454949999999999</v>
      </c>
      <c r="C24" s="4">
        <f t="shared" si="2"/>
        <v>3.6430000000000004E-3</v>
      </c>
      <c r="D24" s="4">
        <f t="shared" si="2"/>
        <v>0.21852949999999999</v>
      </c>
      <c r="E24" s="4">
        <f t="shared" si="2"/>
        <v>0.77466999999999997</v>
      </c>
      <c r="F24" s="4">
        <f t="shared" si="2"/>
        <v>0.38306050000000003</v>
      </c>
      <c r="G24" s="4">
        <f t="shared" si="3"/>
        <v>0.67635614999999993</v>
      </c>
      <c r="H24" s="6">
        <v>21</v>
      </c>
    </row>
    <row r="25" spans="1:8" x14ac:dyDescent="0.3">
      <c r="A25" s="3" t="s">
        <v>22</v>
      </c>
      <c r="B25" s="4">
        <f t="shared" ref="B25:F25" si="4">AVERAGE(B5,B15)</f>
        <v>0.344943</v>
      </c>
      <c r="C25" s="4">
        <f t="shared" si="4"/>
        <v>6.4313999999999996E-2</v>
      </c>
      <c r="D25" s="4">
        <f t="shared" si="4"/>
        <v>0.120446</v>
      </c>
      <c r="E25" s="4">
        <f t="shared" si="4"/>
        <v>0.70209849999999996</v>
      </c>
      <c r="F25" s="4">
        <f t="shared" si="4"/>
        <v>0.46391899999999997</v>
      </c>
      <c r="G25" s="4">
        <f t="shared" si="3"/>
        <v>0.61580630000000003</v>
      </c>
      <c r="H25" s="6">
        <v>30</v>
      </c>
    </row>
    <row r="26" spans="1:8" x14ac:dyDescent="0.3">
      <c r="A26" s="3" t="s">
        <v>23</v>
      </c>
      <c r="B26" s="4">
        <f t="shared" ref="B26:G26" si="5">AVERAGE(B6,B16)</f>
        <v>0.31733</v>
      </c>
      <c r="C26" s="4">
        <f t="shared" si="5"/>
        <v>0.110323</v>
      </c>
      <c r="D26" s="4">
        <f t="shared" si="5"/>
        <v>1.0995999999999999E-2</v>
      </c>
      <c r="E26" s="4">
        <f t="shared" si="5"/>
        <v>0.60933400000000004</v>
      </c>
      <c r="F26" s="4">
        <f t="shared" si="5"/>
        <v>0.56798550000000003</v>
      </c>
      <c r="G26" s="4">
        <f t="shared" si="5"/>
        <v>0.55077069999999995</v>
      </c>
      <c r="H26" s="6">
        <v>35</v>
      </c>
    </row>
    <row r="27" spans="1:8" x14ac:dyDescent="0.3">
      <c r="A27" s="3" t="s">
        <v>2</v>
      </c>
      <c r="B27" s="4">
        <f t="shared" ref="B27:F28" si="6">AVERAGE(B7,B17)</f>
        <v>0.39761849999999999</v>
      </c>
      <c r="C27" s="4">
        <f t="shared" si="6"/>
        <v>2.66775E-2</v>
      </c>
      <c r="D27" s="4">
        <f t="shared" si="6"/>
        <v>0.202123</v>
      </c>
      <c r="E27" s="4">
        <f t="shared" si="6"/>
        <v>0.749274</v>
      </c>
      <c r="F27" s="7">
        <f t="shared" si="6"/>
        <v>0.40174399999999999</v>
      </c>
      <c r="G27" s="7">
        <f t="shared" si="3"/>
        <v>0.66390650000000007</v>
      </c>
      <c r="H27" s="6">
        <v>24</v>
      </c>
    </row>
    <row r="28" spans="1:8" x14ac:dyDescent="0.3">
      <c r="A28" s="3" t="s">
        <v>3</v>
      </c>
      <c r="B28" s="4">
        <f t="shared" si="6"/>
        <v>0.422211</v>
      </c>
      <c r="C28" s="4">
        <f t="shared" si="6"/>
        <v>2.7585000000000005E-3</v>
      </c>
      <c r="D28" s="4">
        <f t="shared" si="6"/>
        <v>0.25012200000000001</v>
      </c>
      <c r="E28" s="4">
        <f t="shared" si="6"/>
        <v>0.77486849999999996</v>
      </c>
      <c r="F28" s="7">
        <f t="shared" si="6"/>
        <v>0.36656650000000002</v>
      </c>
      <c r="G28" s="7">
        <f t="shared" si="3"/>
        <v>0.69056309999999999</v>
      </c>
      <c r="H28" s="6">
        <v>15</v>
      </c>
    </row>
    <row r="29" spans="1:8" x14ac:dyDescent="0.3">
      <c r="A29" s="3" t="s">
        <v>20</v>
      </c>
      <c r="B29" s="4">
        <f t="shared" ref="B29:F29" si="7">AVERAGE(B9,B19)</f>
        <v>0.424537</v>
      </c>
      <c r="C29" s="4">
        <f t="shared" si="7"/>
        <v>-6.5000000000000821E-5</v>
      </c>
      <c r="D29" s="4">
        <f t="shared" si="7"/>
        <v>0.257525</v>
      </c>
      <c r="E29" s="4">
        <f t="shared" si="7"/>
        <v>0.77851249999999994</v>
      </c>
      <c r="F29" s="4">
        <f t="shared" si="7"/>
        <v>0.35986299999999999</v>
      </c>
      <c r="G29" s="7">
        <f t="shared" si="3"/>
        <v>0.69440279999999999</v>
      </c>
      <c r="H29" s="6">
        <v>10</v>
      </c>
    </row>
    <row r="31" spans="1:8" x14ac:dyDescent="0.3">
      <c r="A31" s="37" t="s">
        <v>21</v>
      </c>
      <c r="B31" s="37"/>
      <c r="C31" s="37"/>
      <c r="D31" s="37"/>
      <c r="E31" s="37"/>
      <c r="F31" s="37"/>
      <c r="G31" s="37"/>
      <c r="H31" s="37"/>
    </row>
    <row r="32" spans="1:8" x14ac:dyDescent="0.3">
      <c r="A32" s="34" t="s">
        <v>6</v>
      </c>
      <c r="B32" s="35"/>
      <c r="C32" s="35"/>
      <c r="D32" s="35"/>
      <c r="E32" s="35"/>
      <c r="F32" s="35"/>
      <c r="G32" s="35"/>
      <c r="H32" s="36"/>
    </row>
    <row r="33" spans="1:8" x14ac:dyDescent="0.3">
      <c r="A33" s="1" t="s">
        <v>4</v>
      </c>
      <c r="B33" s="1" t="s">
        <v>15</v>
      </c>
      <c r="C33" s="1" t="s">
        <v>16</v>
      </c>
      <c r="D33" s="1" t="s">
        <v>17</v>
      </c>
      <c r="E33" s="1" t="s">
        <v>18</v>
      </c>
      <c r="F33" s="1" t="s">
        <v>19</v>
      </c>
      <c r="G33" s="2" t="s">
        <v>24</v>
      </c>
      <c r="H33" s="2" t="s">
        <v>25</v>
      </c>
    </row>
    <row r="34" spans="1:8" x14ac:dyDescent="0.3">
      <c r="A34" s="3" t="s">
        <v>0</v>
      </c>
      <c r="B34" s="4">
        <v>0.311361</v>
      </c>
      <c r="C34" s="4">
        <v>0.22711100000000001</v>
      </c>
      <c r="D34" s="4">
        <v>0.221249</v>
      </c>
      <c r="E34" s="4">
        <v>0.127359</v>
      </c>
      <c r="F34" s="4">
        <v>0.22733700000000001</v>
      </c>
      <c r="G34" s="5">
        <f>AVERAGE(B34:F34)</f>
        <v>0.22288340000000001</v>
      </c>
      <c r="H34" s="9">
        <v>1</v>
      </c>
    </row>
    <row r="35" spans="1:8" x14ac:dyDescent="0.3">
      <c r="A35" s="3" t="s">
        <v>1</v>
      </c>
      <c r="B35" s="4">
        <v>0.33788499999999999</v>
      </c>
      <c r="C35" s="4">
        <v>0.24223900000000001</v>
      </c>
      <c r="D35" s="4">
        <v>0.22367000000000001</v>
      </c>
      <c r="E35" s="4">
        <v>0.14713200000000001</v>
      </c>
      <c r="F35" s="4">
        <v>0.257046</v>
      </c>
      <c r="G35" s="4">
        <f t="shared" ref="G35:G40" si="8">AVERAGE(B35:F35)</f>
        <v>0.24159440000000001</v>
      </c>
      <c r="H35" s="6">
        <v>5</v>
      </c>
    </row>
    <row r="36" spans="1:8" x14ac:dyDescent="0.3">
      <c r="A36" s="3" t="s">
        <v>22</v>
      </c>
      <c r="B36" s="4">
        <v>0.34177200000000002</v>
      </c>
      <c r="C36" s="4">
        <v>0.24913099999999999</v>
      </c>
      <c r="D36" s="4">
        <v>0.212035</v>
      </c>
      <c r="E36" s="4">
        <v>0.201045</v>
      </c>
      <c r="F36" s="4">
        <v>0.246028</v>
      </c>
      <c r="G36" s="4">
        <f t="shared" si="8"/>
        <v>0.25000219999999995</v>
      </c>
      <c r="H36" s="6">
        <v>6</v>
      </c>
    </row>
    <row r="37" spans="1:8" x14ac:dyDescent="0.3">
      <c r="A37" s="3" t="s">
        <v>23</v>
      </c>
      <c r="B37" s="4">
        <v>0.32739200000000002</v>
      </c>
      <c r="C37" s="4">
        <v>0.26843899999999998</v>
      </c>
      <c r="D37" s="4">
        <v>0.208783</v>
      </c>
      <c r="E37" s="4">
        <v>0.23111699999999999</v>
      </c>
      <c r="F37" s="4">
        <v>0.236038</v>
      </c>
      <c r="G37" s="4">
        <f t="shared" si="8"/>
        <v>0.25435379999999996</v>
      </c>
      <c r="H37" s="6">
        <v>7</v>
      </c>
    </row>
    <row r="38" spans="1:8" x14ac:dyDescent="0.3">
      <c r="A38" s="3" t="s">
        <v>2</v>
      </c>
      <c r="B38" s="4">
        <v>0.316382</v>
      </c>
      <c r="C38" s="4">
        <v>0.23361399999999999</v>
      </c>
      <c r="D38" s="4">
        <v>0.21116199999999999</v>
      </c>
      <c r="E38" s="4">
        <v>0.181865</v>
      </c>
      <c r="F38" s="4">
        <v>0.25775700000000001</v>
      </c>
      <c r="G38" s="4">
        <f t="shared" si="8"/>
        <v>0.24015599999999998</v>
      </c>
      <c r="H38" s="6">
        <v>4</v>
      </c>
    </row>
    <row r="39" spans="1:8" x14ac:dyDescent="0.3">
      <c r="A39" s="3" t="s">
        <v>3</v>
      </c>
      <c r="B39" s="4">
        <v>0.30989</v>
      </c>
      <c r="C39" s="4">
        <v>0.21382699999999999</v>
      </c>
      <c r="D39" s="4">
        <v>0.208366</v>
      </c>
      <c r="E39" s="4">
        <v>0.15967000000000001</v>
      </c>
      <c r="F39" s="4">
        <v>0.25456800000000002</v>
      </c>
      <c r="G39" s="4">
        <f t="shared" si="8"/>
        <v>0.22926419999999997</v>
      </c>
      <c r="H39" s="6">
        <v>2</v>
      </c>
    </row>
    <row r="40" spans="1:8" x14ac:dyDescent="0.3">
      <c r="A40" s="3" t="s">
        <v>20</v>
      </c>
      <c r="B40" s="4">
        <v>0.32466699999999998</v>
      </c>
      <c r="C40" s="4">
        <v>0.22603100000000001</v>
      </c>
      <c r="D40" s="4">
        <v>0.20696999999999999</v>
      </c>
      <c r="E40" s="4">
        <v>0.15168999999999999</v>
      </c>
      <c r="F40" s="4">
        <v>0.242031</v>
      </c>
      <c r="G40" s="4">
        <f t="shared" si="8"/>
        <v>0.2302778</v>
      </c>
      <c r="H40" s="6">
        <v>3</v>
      </c>
    </row>
    <row r="42" spans="1:8" x14ac:dyDescent="0.3">
      <c r="A42" s="34" t="s">
        <v>5</v>
      </c>
      <c r="B42" s="35"/>
      <c r="C42" s="35"/>
      <c r="D42" s="35"/>
      <c r="E42" s="35"/>
      <c r="F42" s="35"/>
      <c r="G42" s="35"/>
      <c r="H42" s="36"/>
    </row>
    <row r="43" spans="1:8" x14ac:dyDescent="0.3">
      <c r="A43" s="1" t="s">
        <v>4</v>
      </c>
      <c r="B43" s="1" t="s">
        <v>15</v>
      </c>
      <c r="C43" s="1" t="s">
        <v>16</v>
      </c>
      <c r="D43" s="1" t="s">
        <v>17</v>
      </c>
      <c r="E43" s="1" t="s">
        <v>18</v>
      </c>
      <c r="F43" s="1" t="s">
        <v>19</v>
      </c>
      <c r="G43" s="2" t="s">
        <v>24</v>
      </c>
      <c r="H43" s="2" t="s">
        <v>25</v>
      </c>
    </row>
    <row r="44" spans="1:8" x14ac:dyDescent="0.3">
      <c r="A44" s="3" t="s">
        <v>0</v>
      </c>
      <c r="B44" s="4">
        <v>0.251996</v>
      </c>
      <c r="C44" s="4">
        <v>0.19550899999999999</v>
      </c>
      <c r="D44" s="4">
        <v>0.222524</v>
      </c>
      <c r="E44" s="4">
        <v>0.13921800000000001</v>
      </c>
      <c r="F44" s="4">
        <v>0.194464</v>
      </c>
      <c r="G44" s="5">
        <f t="shared" ref="G44:G50" si="9">AVERAGE(B44:F44)</f>
        <v>0.20074220000000001</v>
      </c>
      <c r="H44" s="9">
        <v>1</v>
      </c>
    </row>
    <row r="45" spans="1:8" x14ac:dyDescent="0.3">
      <c r="A45" s="3" t="s">
        <v>1</v>
      </c>
      <c r="B45" s="4">
        <v>0.25739000000000001</v>
      </c>
      <c r="C45" s="4">
        <v>0.19672100000000001</v>
      </c>
      <c r="D45" s="4">
        <v>0.225408</v>
      </c>
      <c r="E45" s="4">
        <v>0.14738599999999999</v>
      </c>
      <c r="F45" s="4">
        <v>0.189855</v>
      </c>
      <c r="G45" s="4">
        <f t="shared" si="9"/>
        <v>0.20335200000000003</v>
      </c>
      <c r="H45" s="6">
        <v>3</v>
      </c>
    </row>
    <row r="46" spans="1:8" x14ac:dyDescent="0.3">
      <c r="A46" s="3" t="s">
        <v>22</v>
      </c>
      <c r="B46" s="4">
        <v>0.28619299999999998</v>
      </c>
      <c r="C46" s="4">
        <v>0.21182300000000001</v>
      </c>
      <c r="D46" s="4">
        <v>0.21238000000000001</v>
      </c>
      <c r="E46" s="4">
        <v>0.18437000000000001</v>
      </c>
      <c r="F46" s="4">
        <v>0.203013</v>
      </c>
      <c r="G46" s="4">
        <f t="shared" si="9"/>
        <v>0.21955580000000002</v>
      </c>
      <c r="H46" s="6">
        <v>6</v>
      </c>
    </row>
    <row r="47" spans="1:8" x14ac:dyDescent="0.3">
      <c r="A47" s="3" t="s">
        <v>23</v>
      </c>
      <c r="B47" s="4">
        <v>0.30075400000000002</v>
      </c>
      <c r="C47" s="4">
        <v>0.23127300000000001</v>
      </c>
      <c r="D47" s="4">
        <v>0.207236</v>
      </c>
      <c r="E47" s="4">
        <v>0.199319</v>
      </c>
      <c r="F47" s="4">
        <v>0.19845399999999999</v>
      </c>
      <c r="G47" s="4">
        <f t="shared" si="9"/>
        <v>0.22740719999999998</v>
      </c>
      <c r="H47" s="6">
        <v>7</v>
      </c>
    </row>
    <row r="48" spans="1:8" x14ac:dyDescent="0.3">
      <c r="A48" s="3" t="s">
        <v>2</v>
      </c>
      <c r="B48" s="4">
        <v>0.274196</v>
      </c>
      <c r="C48" s="4">
        <v>0.19203200000000001</v>
      </c>
      <c r="D48" s="4">
        <v>0.21916099999999999</v>
      </c>
      <c r="E48" s="4">
        <v>0.15588199999999999</v>
      </c>
      <c r="F48" s="4">
        <v>0.20325399999999999</v>
      </c>
      <c r="G48" s="4">
        <f t="shared" si="9"/>
        <v>0.20890499999999998</v>
      </c>
      <c r="H48" s="6">
        <v>5</v>
      </c>
    </row>
    <row r="49" spans="1:8" x14ac:dyDescent="0.3">
      <c r="A49" s="3" t="s">
        <v>3</v>
      </c>
      <c r="B49" s="4">
        <v>0.26447399999999999</v>
      </c>
      <c r="C49" s="4">
        <v>0.18077299999999999</v>
      </c>
      <c r="D49" s="4">
        <v>0.21892500000000001</v>
      </c>
      <c r="E49" s="4">
        <v>0.14600299999999999</v>
      </c>
      <c r="F49" s="4">
        <v>0.19591</v>
      </c>
      <c r="G49" s="4">
        <f t="shared" si="9"/>
        <v>0.20121699999999998</v>
      </c>
      <c r="H49" s="6">
        <v>2</v>
      </c>
    </row>
    <row r="50" spans="1:8" x14ac:dyDescent="0.3">
      <c r="A50" s="3" t="s">
        <v>20</v>
      </c>
      <c r="B50" s="4">
        <v>0.269312</v>
      </c>
      <c r="C50" s="4">
        <v>0.18194299999999999</v>
      </c>
      <c r="D50" s="4">
        <v>0.21601899999999999</v>
      </c>
      <c r="E50" s="4">
        <v>0.14929300000000001</v>
      </c>
      <c r="F50" s="4">
        <v>0.195997</v>
      </c>
      <c r="G50" s="4">
        <f t="shared" si="9"/>
        <v>0.20251279999999999</v>
      </c>
      <c r="H50" s="6">
        <v>4</v>
      </c>
    </row>
    <row r="52" spans="1:8" x14ac:dyDescent="0.3">
      <c r="A52" s="34" t="s">
        <v>7</v>
      </c>
      <c r="B52" s="35"/>
      <c r="C52" s="35"/>
      <c r="D52" s="35"/>
      <c r="E52" s="35"/>
      <c r="F52" s="35"/>
      <c r="G52" s="35"/>
      <c r="H52" s="36"/>
    </row>
    <row r="53" spans="1:8" x14ac:dyDescent="0.3">
      <c r="A53" s="1" t="s">
        <v>4</v>
      </c>
      <c r="B53" s="1" t="s">
        <v>15</v>
      </c>
      <c r="C53" s="1" t="s">
        <v>16</v>
      </c>
      <c r="D53" s="1" t="s">
        <v>17</v>
      </c>
      <c r="E53" s="1" t="s">
        <v>18</v>
      </c>
      <c r="F53" s="1" t="s">
        <v>19</v>
      </c>
      <c r="G53" s="2" t="s">
        <v>24</v>
      </c>
      <c r="H53" s="2" t="s">
        <v>25</v>
      </c>
    </row>
    <row r="54" spans="1:8" x14ac:dyDescent="0.3">
      <c r="A54" s="3" t="s">
        <v>0</v>
      </c>
      <c r="B54" s="4">
        <f t="shared" ref="B54:F55" si="10">AVERAGE(B34,B44)</f>
        <v>0.2816785</v>
      </c>
      <c r="C54" s="4">
        <f t="shared" si="10"/>
        <v>0.21131</v>
      </c>
      <c r="D54" s="4">
        <f t="shared" si="10"/>
        <v>0.22188649999999999</v>
      </c>
      <c r="E54" s="4">
        <f t="shared" si="10"/>
        <v>0.1332885</v>
      </c>
      <c r="F54" s="4">
        <f t="shared" si="10"/>
        <v>0.21090049999999999</v>
      </c>
      <c r="G54" s="5">
        <f t="shared" ref="G54:G60" si="11">AVERAGE(B54:F54)</f>
        <v>0.2118128</v>
      </c>
      <c r="H54" s="9">
        <v>1</v>
      </c>
    </row>
    <row r="55" spans="1:8" x14ac:dyDescent="0.3">
      <c r="A55" s="3" t="s">
        <v>1</v>
      </c>
      <c r="B55" s="4">
        <f t="shared" si="10"/>
        <v>0.2976375</v>
      </c>
      <c r="C55" s="4">
        <f t="shared" si="10"/>
        <v>0.21948000000000001</v>
      </c>
      <c r="D55" s="4">
        <f t="shared" si="10"/>
        <v>0.22453899999999999</v>
      </c>
      <c r="E55" s="4">
        <f t="shared" si="10"/>
        <v>0.147259</v>
      </c>
      <c r="F55" s="4">
        <f t="shared" si="10"/>
        <v>0.2234505</v>
      </c>
      <c r="G55" s="4">
        <f t="shared" si="11"/>
        <v>0.22247319999999998</v>
      </c>
      <c r="H55" s="6">
        <v>4</v>
      </c>
    </row>
    <row r="56" spans="1:8" x14ac:dyDescent="0.3">
      <c r="A56" s="3" t="s">
        <v>22</v>
      </c>
      <c r="B56" s="4">
        <f t="shared" ref="B56:G56" si="12">AVERAGE(B36,B46)</f>
        <v>0.3139825</v>
      </c>
      <c r="C56" s="4">
        <f t="shared" si="12"/>
        <v>0.23047699999999999</v>
      </c>
      <c r="D56" s="4">
        <f t="shared" si="12"/>
        <v>0.21220749999999999</v>
      </c>
      <c r="E56" s="4">
        <f t="shared" si="12"/>
        <v>0.1927075</v>
      </c>
      <c r="F56" s="4">
        <f t="shared" si="12"/>
        <v>0.22452050000000001</v>
      </c>
      <c r="G56" s="4">
        <f t="shared" si="12"/>
        <v>0.23477899999999999</v>
      </c>
      <c r="H56" s="6">
        <v>6</v>
      </c>
    </row>
    <row r="57" spans="1:8" x14ac:dyDescent="0.3">
      <c r="A57" s="3" t="s">
        <v>23</v>
      </c>
      <c r="B57" s="4">
        <f t="shared" ref="B57:G57" si="13">AVERAGE(B37,B47)</f>
        <v>0.31407300000000005</v>
      </c>
      <c r="C57" s="4">
        <f t="shared" si="13"/>
        <v>0.24985599999999999</v>
      </c>
      <c r="D57" s="4">
        <f t="shared" si="13"/>
        <v>0.20800950000000001</v>
      </c>
      <c r="E57" s="4">
        <f t="shared" si="13"/>
        <v>0.21521799999999999</v>
      </c>
      <c r="F57" s="4">
        <f t="shared" si="13"/>
        <v>0.21724599999999999</v>
      </c>
      <c r="G57" s="4">
        <f t="shared" si="13"/>
        <v>0.24088049999999997</v>
      </c>
      <c r="H57" s="6">
        <v>7</v>
      </c>
    </row>
    <row r="58" spans="1:8" x14ac:dyDescent="0.3">
      <c r="A58" s="3" t="s">
        <v>2</v>
      </c>
      <c r="B58" s="4">
        <f t="shared" ref="B58:F60" si="14">AVERAGE(B38,B48)</f>
        <v>0.29528900000000002</v>
      </c>
      <c r="C58" s="4">
        <f t="shared" si="14"/>
        <v>0.21282299999999998</v>
      </c>
      <c r="D58" s="4">
        <f t="shared" si="14"/>
        <v>0.21516150000000001</v>
      </c>
      <c r="E58" s="4">
        <f t="shared" si="14"/>
        <v>0.16887350000000001</v>
      </c>
      <c r="F58" s="4">
        <f t="shared" si="14"/>
        <v>0.2305055</v>
      </c>
      <c r="G58" s="4">
        <f t="shared" si="11"/>
        <v>0.22453050000000002</v>
      </c>
      <c r="H58" s="6">
        <v>5</v>
      </c>
    </row>
    <row r="59" spans="1:8" x14ac:dyDescent="0.3">
      <c r="A59" s="3" t="s">
        <v>3</v>
      </c>
      <c r="B59" s="4">
        <f t="shared" si="14"/>
        <v>0.28718199999999999</v>
      </c>
      <c r="C59" s="4">
        <f t="shared" si="14"/>
        <v>0.19729999999999998</v>
      </c>
      <c r="D59" s="4">
        <f t="shared" si="14"/>
        <v>0.21364549999999999</v>
      </c>
      <c r="E59" s="4">
        <f t="shared" si="14"/>
        <v>0.15283649999999999</v>
      </c>
      <c r="F59" s="4">
        <f t="shared" si="14"/>
        <v>0.22523900000000002</v>
      </c>
      <c r="G59" s="4">
        <f t="shared" si="11"/>
        <v>0.2152406</v>
      </c>
      <c r="H59" s="6">
        <v>2</v>
      </c>
    </row>
    <row r="60" spans="1:8" x14ac:dyDescent="0.3">
      <c r="A60" s="3" t="s">
        <v>20</v>
      </c>
      <c r="B60" s="4">
        <f t="shared" si="14"/>
        <v>0.29698950000000002</v>
      </c>
      <c r="C60" s="4">
        <f t="shared" si="14"/>
        <v>0.203987</v>
      </c>
      <c r="D60" s="4">
        <f t="shared" si="14"/>
        <v>0.21149449999999997</v>
      </c>
      <c r="E60" s="4">
        <f t="shared" si="14"/>
        <v>0.1504915</v>
      </c>
      <c r="F60" s="4">
        <f t="shared" si="14"/>
        <v>0.21901399999999999</v>
      </c>
      <c r="G60" s="4">
        <f t="shared" si="11"/>
        <v>0.21639530000000001</v>
      </c>
      <c r="H60" s="6">
        <v>3</v>
      </c>
    </row>
  </sheetData>
  <mergeCells count="7">
    <mergeCell ref="A52:H52"/>
    <mergeCell ref="A1:H1"/>
    <mergeCell ref="A11:H11"/>
    <mergeCell ref="A21:H21"/>
    <mergeCell ref="A31:H31"/>
    <mergeCell ref="A32:H32"/>
    <mergeCell ref="A42:H4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EDEA6-FBF8-4094-8EEB-02C8C2B5F425}">
  <dimension ref="A1:H54"/>
  <sheetViews>
    <sheetView workbookViewId="0">
      <selection activeCell="B2" sqref="B1:B1048576"/>
    </sheetView>
  </sheetViews>
  <sheetFormatPr defaultRowHeight="14.4" x14ac:dyDescent="0.3"/>
  <cols>
    <col min="1" max="1" width="22.33203125" bestFit="1" customWidth="1"/>
    <col min="2" max="2" width="20.21875" customWidth="1"/>
    <col min="3" max="3" width="12.33203125" bestFit="1" customWidth="1"/>
    <col min="4" max="4" width="11.109375" bestFit="1" customWidth="1"/>
    <col min="5" max="5" width="15" bestFit="1" customWidth="1"/>
    <col min="6" max="6" width="14.5546875" bestFit="1" customWidth="1"/>
    <col min="7" max="7" width="11.88671875" bestFit="1" customWidth="1"/>
    <col min="8" max="8" width="13.6640625" bestFit="1" customWidth="1"/>
  </cols>
  <sheetData>
    <row r="1" spans="1:8" x14ac:dyDescent="0.3">
      <c r="A1" s="34" t="s">
        <v>6</v>
      </c>
      <c r="B1" s="35"/>
      <c r="C1" s="35"/>
      <c r="D1" s="35"/>
      <c r="E1" s="35"/>
      <c r="F1" s="35"/>
      <c r="G1" s="35"/>
      <c r="H1" s="36"/>
    </row>
    <row r="2" spans="1:8" x14ac:dyDescent="0.3">
      <c r="A2" s="1" t="s">
        <v>4</v>
      </c>
      <c r="B2" s="1" t="s">
        <v>8</v>
      </c>
      <c r="C2" s="1" t="s">
        <v>12</v>
      </c>
      <c r="D2" s="1" t="s">
        <v>9</v>
      </c>
      <c r="E2" s="1" t="s">
        <v>10</v>
      </c>
      <c r="F2" s="1" t="s">
        <v>13</v>
      </c>
      <c r="G2" s="2" t="s">
        <v>11</v>
      </c>
      <c r="H2" s="2" t="s">
        <v>14</v>
      </c>
    </row>
    <row r="3" spans="1:8" x14ac:dyDescent="0.3">
      <c r="A3" s="3" t="s">
        <v>0</v>
      </c>
      <c r="B3" s="5">
        <v>0.54490899999999998</v>
      </c>
      <c r="C3" s="4">
        <v>9.4389999999999995E-3</v>
      </c>
      <c r="D3" s="5">
        <v>0.27424500000000002</v>
      </c>
      <c r="E3" s="4">
        <v>0.82576700000000003</v>
      </c>
      <c r="F3" s="4">
        <v>0.325849</v>
      </c>
      <c r="G3" s="5">
        <f t="shared" ref="G3:G8" si="0">(B3+E3+((D3+1)/2)+(1-C3)+(1-F3))/5</f>
        <v>0.73450209999999994</v>
      </c>
      <c r="H3" s="9">
        <v>8</v>
      </c>
    </row>
    <row r="4" spans="1:8" x14ac:dyDescent="0.3">
      <c r="A4" s="3" t="s">
        <v>1</v>
      </c>
      <c r="B4" s="4">
        <v>0.42428100000000002</v>
      </c>
      <c r="C4" s="4">
        <v>3.4110000000000001E-2</v>
      </c>
      <c r="D4" s="4">
        <v>0.189946</v>
      </c>
      <c r="E4" s="4">
        <v>0.79722000000000004</v>
      </c>
      <c r="F4" s="4">
        <v>0.40898299999999999</v>
      </c>
      <c r="G4" s="4">
        <f t="shared" si="0"/>
        <v>0.67467619999999995</v>
      </c>
      <c r="H4" s="6">
        <v>25</v>
      </c>
    </row>
    <row r="5" spans="1:8" x14ac:dyDescent="0.3">
      <c r="A5" s="3" t="s">
        <v>22</v>
      </c>
      <c r="B5" s="4">
        <v>0.38822000000000001</v>
      </c>
      <c r="C5" s="4">
        <v>7.6758999999999994E-2</v>
      </c>
      <c r="D5" s="4">
        <v>0.115815</v>
      </c>
      <c r="E5" s="4">
        <v>0.729321</v>
      </c>
      <c r="F5" s="4">
        <v>0.468194</v>
      </c>
      <c r="G5" s="4">
        <f t="shared" si="0"/>
        <v>0.62609910000000002</v>
      </c>
      <c r="H5" s="6">
        <v>30</v>
      </c>
    </row>
    <row r="6" spans="1:8" x14ac:dyDescent="0.3">
      <c r="A6" s="3" t="s">
        <v>2</v>
      </c>
      <c r="B6" s="4">
        <v>0.506247</v>
      </c>
      <c r="C6" s="4">
        <v>1.243E-2</v>
      </c>
      <c r="D6" s="4">
        <v>0.26175999999999999</v>
      </c>
      <c r="E6" s="4">
        <v>0.82274099999999994</v>
      </c>
      <c r="F6" s="4">
        <v>0.33241399999999999</v>
      </c>
      <c r="G6" s="7">
        <f>(B6+E6+((D6+1)/2)+(1-C6)+(1-F6))/5</f>
        <v>0.72300479999999989</v>
      </c>
      <c r="H6" s="6">
        <v>17</v>
      </c>
    </row>
    <row r="7" spans="1:8" x14ac:dyDescent="0.3">
      <c r="A7" s="3" t="s">
        <v>3</v>
      </c>
      <c r="B7" s="4">
        <v>0.51681999999999995</v>
      </c>
      <c r="C7" s="4">
        <v>1.1227000000000001E-2</v>
      </c>
      <c r="D7" s="4">
        <v>0.27011600000000002</v>
      </c>
      <c r="E7" s="5">
        <v>0.82686700000000002</v>
      </c>
      <c r="F7" s="5">
        <v>0.32508999999999999</v>
      </c>
      <c r="G7" s="7">
        <f t="shared" si="0"/>
        <v>0.72848560000000007</v>
      </c>
      <c r="H7" s="6">
        <v>9</v>
      </c>
    </row>
    <row r="8" spans="1:8" x14ac:dyDescent="0.3">
      <c r="A8" s="3" t="s">
        <v>20</v>
      </c>
      <c r="B8" s="4">
        <v>0.4975</v>
      </c>
      <c r="C8" s="5">
        <v>4.1409999999999997E-3</v>
      </c>
      <c r="D8" s="4">
        <v>0.25871100000000002</v>
      </c>
      <c r="E8" s="4">
        <v>0.823882</v>
      </c>
      <c r="F8" s="4">
        <v>0.34091199999999999</v>
      </c>
      <c r="G8" s="7">
        <f t="shared" si="0"/>
        <v>0.72113690000000008</v>
      </c>
      <c r="H8" s="6">
        <v>16</v>
      </c>
    </row>
    <row r="10" spans="1:8" x14ac:dyDescent="0.3">
      <c r="A10" s="34" t="s">
        <v>5</v>
      </c>
      <c r="B10" s="35"/>
      <c r="C10" s="35"/>
      <c r="D10" s="35"/>
      <c r="E10" s="35"/>
      <c r="F10" s="35"/>
      <c r="G10" s="35"/>
      <c r="H10" s="36"/>
    </row>
    <row r="11" spans="1:8" x14ac:dyDescent="0.3">
      <c r="A11" s="1" t="s">
        <v>4</v>
      </c>
      <c r="B11" s="1" t="s">
        <v>8</v>
      </c>
      <c r="C11" s="1" t="s">
        <v>12</v>
      </c>
      <c r="D11" s="1" t="s">
        <v>9</v>
      </c>
      <c r="E11" s="1" t="s">
        <v>10</v>
      </c>
      <c r="F11" s="1" t="s">
        <v>13</v>
      </c>
      <c r="G11" s="2" t="s">
        <v>11</v>
      </c>
      <c r="H11" s="2" t="s">
        <v>14</v>
      </c>
    </row>
    <row r="12" spans="1:8" x14ac:dyDescent="0.3">
      <c r="A12" s="3" t="s">
        <v>0</v>
      </c>
      <c r="B12" s="5">
        <v>0.40496300000000002</v>
      </c>
      <c r="C12" s="4">
        <v>-3.5483000000000001E-2</v>
      </c>
      <c r="D12" s="5">
        <v>0.35097200000000001</v>
      </c>
      <c r="E12" s="4">
        <v>0.765289</v>
      </c>
      <c r="F12" s="4">
        <v>0.33609099999999997</v>
      </c>
      <c r="G12" s="4">
        <f t="shared" ref="G12:G17" si="1">(B12+E12+((D12+1)/2)+(1-C12)+(1-F12))/5</f>
        <v>0.70902600000000005</v>
      </c>
      <c r="H12" s="6">
        <v>14</v>
      </c>
    </row>
    <row r="13" spans="1:8" x14ac:dyDescent="0.3">
      <c r="A13" s="3" t="s">
        <v>1</v>
      </c>
      <c r="B13" s="4">
        <v>0.34481800000000001</v>
      </c>
      <c r="C13" s="4">
        <v>-2.6824000000000001E-2</v>
      </c>
      <c r="D13" s="4">
        <v>0.247113</v>
      </c>
      <c r="E13" s="4">
        <v>0.75212000000000001</v>
      </c>
      <c r="F13" s="4">
        <v>0.35713800000000001</v>
      </c>
      <c r="G13" s="4">
        <f t="shared" si="1"/>
        <v>0.67803610000000003</v>
      </c>
      <c r="H13" s="6">
        <v>25</v>
      </c>
    </row>
    <row r="14" spans="1:8" x14ac:dyDescent="0.3">
      <c r="A14" s="3" t="s">
        <v>22</v>
      </c>
      <c r="B14" s="4">
        <v>0.30166599999999999</v>
      </c>
      <c r="C14" s="4">
        <v>5.1868999999999998E-2</v>
      </c>
      <c r="D14" s="4">
        <v>0.12507699999999999</v>
      </c>
      <c r="E14" s="4">
        <v>0.67487600000000003</v>
      </c>
      <c r="F14" s="4">
        <v>0.459644</v>
      </c>
      <c r="G14" s="4">
        <f t="shared" si="1"/>
        <v>0.60551350000000004</v>
      </c>
      <c r="H14" s="6">
        <v>30</v>
      </c>
    </row>
    <row r="15" spans="1:8" x14ac:dyDescent="0.3">
      <c r="A15" s="3" t="s">
        <v>2</v>
      </c>
      <c r="B15" s="4">
        <v>0.39884199999999997</v>
      </c>
      <c r="C15" s="4">
        <v>-4.6115000000000003E-2</v>
      </c>
      <c r="D15" s="4">
        <v>0.33056400000000002</v>
      </c>
      <c r="E15" s="4">
        <v>0.77139400000000002</v>
      </c>
      <c r="F15" s="4">
        <v>0.32607900000000001</v>
      </c>
      <c r="G15" s="4">
        <f t="shared" si="1"/>
        <v>0.71111079999999993</v>
      </c>
      <c r="H15" s="6">
        <v>15</v>
      </c>
    </row>
    <row r="16" spans="1:8" x14ac:dyDescent="0.3">
      <c r="A16" s="3" t="s">
        <v>3</v>
      </c>
      <c r="B16" s="4">
        <v>0.39011600000000002</v>
      </c>
      <c r="C16" s="5">
        <v>-4.6220999999999998E-2</v>
      </c>
      <c r="D16" s="4">
        <v>0.34872799999999998</v>
      </c>
      <c r="E16" s="4">
        <v>0.77562699999999996</v>
      </c>
      <c r="F16" s="4">
        <v>0.31663799999999998</v>
      </c>
      <c r="G16" s="5">
        <f t="shared" si="1"/>
        <v>0.71393799999999996</v>
      </c>
      <c r="H16" s="9">
        <v>10</v>
      </c>
    </row>
    <row r="17" spans="1:8" x14ac:dyDescent="0.3">
      <c r="A17" s="3" t="s">
        <v>20</v>
      </c>
      <c r="B17" s="4">
        <v>0.38803199999999999</v>
      </c>
      <c r="C17" s="4">
        <v>-4.6190000000000002E-2</v>
      </c>
      <c r="D17" s="4">
        <v>0.34668100000000002</v>
      </c>
      <c r="E17" s="5">
        <v>0.77564200000000005</v>
      </c>
      <c r="F17" s="5">
        <v>0.31660300000000002</v>
      </c>
      <c r="G17" s="4">
        <f t="shared" si="1"/>
        <v>0.71332030000000002</v>
      </c>
      <c r="H17" s="6">
        <v>11</v>
      </c>
    </row>
    <row r="19" spans="1:8" x14ac:dyDescent="0.3">
      <c r="A19" s="34" t="s">
        <v>7</v>
      </c>
      <c r="B19" s="35"/>
      <c r="C19" s="35"/>
      <c r="D19" s="35"/>
      <c r="E19" s="35"/>
      <c r="F19" s="35"/>
      <c r="G19" s="35"/>
      <c r="H19" s="36"/>
    </row>
    <row r="20" spans="1:8" x14ac:dyDescent="0.3">
      <c r="A20" s="1" t="s">
        <v>4</v>
      </c>
      <c r="B20" s="1" t="s">
        <v>8</v>
      </c>
      <c r="C20" s="1" t="s">
        <v>12</v>
      </c>
      <c r="D20" s="1" t="s">
        <v>9</v>
      </c>
      <c r="E20" s="1" t="s">
        <v>10</v>
      </c>
      <c r="F20" s="1" t="s">
        <v>13</v>
      </c>
      <c r="G20" s="2" t="s">
        <v>11</v>
      </c>
      <c r="H20" s="2" t="s">
        <v>14</v>
      </c>
    </row>
    <row r="21" spans="1:8" x14ac:dyDescent="0.3">
      <c r="A21" s="3" t="s">
        <v>0</v>
      </c>
      <c r="B21" s="5">
        <f t="shared" ref="B21:F22" si="2">AVERAGE(B3,B12)</f>
        <v>0.47493600000000002</v>
      </c>
      <c r="C21" s="4">
        <f t="shared" si="2"/>
        <v>-1.3022000000000001E-2</v>
      </c>
      <c r="D21" s="5">
        <f t="shared" si="2"/>
        <v>0.31260850000000001</v>
      </c>
      <c r="E21" s="4">
        <f t="shared" si="2"/>
        <v>0.79552800000000001</v>
      </c>
      <c r="F21" s="4">
        <f t="shared" si="2"/>
        <v>0.33096999999999999</v>
      </c>
      <c r="G21" s="5">
        <f t="shared" ref="G21:G26" si="3">(B21+E21+((D21+1)/2)+(1-C21)+(1-F21))/5</f>
        <v>0.72176404999999999</v>
      </c>
      <c r="H21" s="6">
        <v>14</v>
      </c>
    </row>
    <row r="22" spans="1:8" x14ac:dyDescent="0.3">
      <c r="A22" s="3" t="s">
        <v>1</v>
      </c>
      <c r="B22" s="4">
        <f t="shared" si="2"/>
        <v>0.38454949999999999</v>
      </c>
      <c r="C22" s="4">
        <f t="shared" si="2"/>
        <v>3.6430000000000004E-3</v>
      </c>
      <c r="D22" s="4">
        <f t="shared" si="2"/>
        <v>0.21852949999999999</v>
      </c>
      <c r="E22" s="4">
        <f t="shared" si="2"/>
        <v>0.77466999999999997</v>
      </c>
      <c r="F22" s="4">
        <f t="shared" si="2"/>
        <v>0.38306050000000003</v>
      </c>
      <c r="G22" s="4">
        <f t="shared" si="3"/>
        <v>0.67635614999999993</v>
      </c>
      <c r="H22" s="6">
        <v>25</v>
      </c>
    </row>
    <row r="23" spans="1:8" x14ac:dyDescent="0.3">
      <c r="A23" s="3" t="s">
        <v>22</v>
      </c>
      <c r="B23" s="4">
        <f t="shared" ref="B23:F23" si="4">AVERAGE(B5,B14)</f>
        <v>0.344943</v>
      </c>
      <c r="C23" s="4">
        <f t="shared" si="4"/>
        <v>6.4313999999999996E-2</v>
      </c>
      <c r="D23" s="4">
        <f t="shared" si="4"/>
        <v>0.120446</v>
      </c>
      <c r="E23" s="4">
        <f t="shared" si="4"/>
        <v>0.70209849999999996</v>
      </c>
      <c r="F23" s="4">
        <f t="shared" si="4"/>
        <v>0.46391899999999997</v>
      </c>
      <c r="G23" s="4">
        <f t="shared" si="3"/>
        <v>0.61580630000000003</v>
      </c>
      <c r="H23" s="6">
        <v>30</v>
      </c>
    </row>
    <row r="24" spans="1:8" x14ac:dyDescent="0.3">
      <c r="A24" s="3" t="s">
        <v>2</v>
      </c>
      <c r="B24" s="4">
        <f t="shared" ref="B24:F25" si="5">AVERAGE(B6,B15)</f>
        <v>0.45254450000000002</v>
      </c>
      <c r="C24" s="4">
        <f t="shared" si="5"/>
        <v>-1.6842500000000003E-2</v>
      </c>
      <c r="D24" s="4">
        <f t="shared" si="5"/>
        <v>0.29616200000000004</v>
      </c>
      <c r="E24" s="4">
        <f t="shared" si="5"/>
        <v>0.79706750000000004</v>
      </c>
      <c r="F24" s="7">
        <f t="shared" si="5"/>
        <v>0.3292465</v>
      </c>
      <c r="G24" s="4">
        <f t="shared" si="3"/>
        <v>0.71705779999999997</v>
      </c>
      <c r="H24" s="6">
        <v>16</v>
      </c>
    </row>
    <row r="25" spans="1:8" x14ac:dyDescent="0.3">
      <c r="A25" s="3" t="s">
        <v>3</v>
      </c>
      <c r="B25" s="4">
        <f t="shared" si="5"/>
        <v>0.45346799999999998</v>
      </c>
      <c r="C25" s="4">
        <f t="shared" si="5"/>
        <v>-1.7496999999999999E-2</v>
      </c>
      <c r="D25" s="4">
        <f t="shared" si="5"/>
        <v>0.30942199999999997</v>
      </c>
      <c r="E25" s="5">
        <f t="shared" si="5"/>
        <v>0.80124700000000004</v>
      </c>
      <c r="F25" s="8">
        <f t="shared" si="5"/>
        <v>0.32086399999999998</v>
      </c>
      <c r="G25" s="4">
        <f t="shared" si="3"/>
        <v>0.72121180000000007</v>
      </c>
      <c r="H25" s="9">
        <v>8</v>
      </c>
    </row>
    <row r="26" spans="1:8" x14ac:dyDescent="0.3">
      <c r="A26" s="3" t="s">
        <v>20</v>
      </c>
      <c r="B26" s="4">
        <f t="shared" ref="B26:F26" si="6">AVERAGE(B8,B17)</f>
        <v>0.44276599999999999</v>
      </c>
      <c r="C26" s="5">
        <f t="shared" si="6"/>
        <v>-2.1024500000000002E-2</v>
      </c>
      <c r="D26" s="4">
        <f t="shared" si="6"/>
        <v>0.30269600000000002</v>
      </c>
      <c r="E26" s="4">
        <f t="shared" si="6"/>
        <v>0.79976200000000008</v>
      </c>
      <c r="F26" s="4">
        <f t="shared" si="6"/>
        <v>0.32875750000000004</v>
      </c>
      <c r="G26" s="4">
        <f t="shared" si="3"/>
        <v>0.71722859999999999</v>
      </c>
      <c r="H26" s="13">
        <v>12</v>
      </c>
    </row>
    <row r="28" spans="1:8" x14ac:dyDescent="0.3">
      <c r="A28" s="37" t="s">
        <v>21</v>
      </c>
      <c r="B28" s="37"/>
      <c r="C28" s="37"/>
      <c r="D28" s="37"/>
      <c r="E28" s="37"/>
      <c r="F28" s="37"/>
      <c r="G28" s="37"/>
      <c r="H28" s="37"/>
    </row>
    <row r="29" spans="1:8" x14ac:dyDescent="0.3">
      <c r="A29" s="34" t="s">
        <v>6</v>
      </c>
      <c r="B29" s="35"/>
      <c r="C29" s="35"/>
      <c r="D29" s="35"/>
      <c r="E29" s="35"/>
      <c r="F29" s="35"/>
      <c r="G29" s="35"/>
      <c r="H29" s="36"/>
    </row>
    <row r="30" spans="1:8" x14ac:dyDescent="0.3">
      <c r="A30" s="1" t="s">
        <v>4</v>
      </c>
      <c r="B30" s="1" t="s">
        <v>15</v>
      </c>
      <c r="C30" s="1" t="s">
        <v>16</v>
      </c>
      <c r="D30" s="1" t="s">
        <v>17</v>
      </c>
      <c r="E30" s="1" t="s">
        <v>18</v>
      </c>
      <c r="F30" s="1" t="s">
        <v>19</v>
      </c>
      <c r="G30" s="2" t="s">
        <v>24</v>
      </c>
      <c r="H30" s="2" t="s">
        <v>25</v>
      </c>
    </row>
    <row r="31" spans="1:8" x14ac:dyDescent="0.3">
      <c r="A31" s="3" t="s">
        <v>0</v>
      </c>
      <c r="B31" s="4">
        <v>0.311361</v>
      </c>
      <c r="C31" s="4">
        <v>0.22711100000000001</v>
      </c>
      <c r="D31" s="4">
        <v>0.221249</v>
      </c>
      <c r="E31" s="4">
        <v>0.127359</v>
      </c>
      <c r="F31" s="4">
        <v>0.22733700000000001</v>
      </c>
      <c r="G31" s="4">
        <f>AVERAGE(B31:F31)</f>
        <v>0.22288340000000001</v>
      </c>
      <c r="H31" s="6">
        <v>2</v>
      </c>
    </row>
    <row r="32" spans="1:8" x14ac:dyDescent="0.3">
      <c r="A32" s="3" t="s">
        <v>1</v>
      </c>
      <c r="B32" s="4">
        <v>0.33788499999999999</v>
      </c>
      <c r="C32" s="4">
        <v>0.24223900000000001</v>
      </c>
      <c r="D32" s="4">
        <v>0.22367000000000001</v>
      </c>
      <c r="E32" s="4">
        <v>0.14713200000000001</v>
      </c>
      <c r="F32" s="4">
        <v>0.257046</v>
      </c>
      <c r="G32" s="4">
        <f t="shared" ref="G32:G36" si="7">AVERAGE(B32:F32)</f>
        <v>0.24159440000000001</v>
      </c>
      <c r="H32" s="6">
        <v>5</v>
      </c>
    </row>
    <row r="33" spans="1:8" x14ac:dyDescent="0.3">
      <c r="A33" s="3" t="s">
        <v>22</v>
      </c>
      <c r="B33" s="4">
        <v>0.34177200000000002</v>
      </c>
      <c r="C33" s="4">
        <v>0.24913099999999999</v>
      </c>
      <c r="D33" s="4">
        <v>0.212035</v>
      </c>
      <c r="E33" s="4">
        <v>0.201045</v>
      </c>
      <c r="F33" s="4">
        <v>0.246028</v>
      </c>
      <c r="G33" s="4">
        <f t="shared" si="7"/>
        <v>0.25000219999999995</v>
      </c>
      <c r="H33" s="6">
        <v>6</v>
      </c>
    </row>
    <row r="34" spans="1:8" x14ac:dyDescent="0.3">
      <c r="A34" s="3" t="s">
        <v>2</v>
      </c>
      <c r="B34" s="4">
        <v>0.32114199999999998</v>
      </c>
      <c r="C34" s="4">
        <v>0.21285899999999999</v>
      </c>
      <c r="D34" s="4">
        <v>0.211868</v>
      </c>
      <c r="E34" s="4">
        <v>0.139205</v>
      </c>
      <c r="F34" s="4">
        <v>0.235764</v>
      </c>
      <c r="G34" s="4">
        <f t="shared" si="7"/>
        <v>0.22416759999999999</v>
      </c>
      <c r="H34" s="6">
        <v>4</v>
      </c>
    </row>
    <row r="35" spans="1:8" x14ac:dyDescent="0.3">
      <c r="A35" s="3" t="s">
        <v>3</v>
      </c>
      <c r="B35" s="4">
        <v>0.31550400000000001</v>
      </c>
      <c r="C35" s="4">
        <v>0.21790599999999999</v>
      </c>
      <c r="D35" s="4">
        <v>0.21377199999999999</v>
      </c>
      <c r="E35" s="4">
        <v>0.13480600000000001</v>
      </c>
      <c r="F35" s="4">
        <v>0.23300100000000001</v>
      </c>
      <c r="G35" s="4">
        <f t="shared" si="7"/>
        <v>0.2229978</v>
      </c>
      <c r="H35" s="6">
        <v>3</v>
      </c>
    </row>
    <row r="36" spans="1:8" x14ac:dyDescent="0.3">
      <c r="A36" s="3" t="s">
        <v>20</v>
      </c>
      <c r="B36" s="4">
        <v>0.32294200000000001</v>
      </c>
      <c r="C36" s="4">
        <v>0.20816899999999999</v>
      </c>
      <c r="D36" s="4">
        <v>0.21207000000000001</v>
      </c>
      <c r="E36" s="4">
        <v>0.131052</v>
      </c>
      <c r="F36" s="4">
        <v>0.23561199999999999</v>
      </c>
      <c r="G36" s="5">
        <f t="shared" si="7"/>
        <v>0.221969</v>
      </c>
      <c r="H36" s="9">
        <v>1</v>
      </c>
    </row>
    <row r="38" spans="1:8" x14ac:dyDescent="0.3">
      <c r="A38" s="34" t="s">
        <v>5</v>
      </c>
      <c r="B38" s="35"/>
      <c r="C38" s="35"/>
      <c r="D38" s="35"/>
      <c r="E38" s="35"/>
      <c r="F38" s="35"/>
      <c r="G38" s="35"/>
      <c r="H38" s="36"/>
    </row>
    <row r="39" spans="1:8" x14ac:dyDescent="0.3">
      <c r="A39" s="1" t="s">
        <v>4</v>
      </c>
      <c r="B39" s="1" t="s">
        <v>15</v>
      </c>
      <c r="C39" s="1" t="s">
        <v>16</v>
      </c>
      <c r="D39" s="1" t="s">
        <v>17</v>
      </c>
      <c r="E39" s="1" t="s">
        <v>18</v>
      </c>
      <c r="F39" s="1" t="s">
        <v>19</v>
      </c>
      <c r="G39" s="2" t="s">
        <v>24</v>
      </c>
      <c r="H39" s="2" t="s">
        <v>25</v>
      </c>
    </row>
    <row r="40" spans="1:8" x14ac:dyDescent="0.3">
      <c r="A40" s="3" t="s">
        <v>0</v>
      </c>
      <c r="B40" s="4">
        <v>0.251996</v>
      </c>
      <c r="C40" s="4">
        <v>0.19550899999999999</v>
      </c>
      <c r="D40" s="4">
        <v>0.222524</v>
      </c>
      <c r="E40" s="4">
        <v>0.13921800000000001</v>
      </c>
      <c r="F40" s="4">
        <v>0.194464</v>
      </c>
      <c r="G40" s="4">
        <f t="shared" ref="G40:G45" si="8">AVERAGE(B40:F40)</f>
        <v>0.20074220000000001</v>
      </c>
      <c r="H40" s="6">
        <v>4</v>
      </c>
    </row>
    <row r="41" spans="1:8" x14ac:dyDescent="0.3">
      <c r="A41" s="3" t="s">
        <v>1</v>
      </c>
      <c r="B41" s="4">
        <v>0.25739000000000001</v>
      </c>
      <c r="C41" s="4">
        <v>0.19672100000000001</v>
      </c>
      <c r="D41" s="4">
        <v>0.225408</v>
      </c>
      <c r="E41" s="4">
        <v>0.14738599999999999</v>
      </c>
      <c r="F41" s="4">
        <v>0.189855</v>
      </c>
      <c r="G41" s="4">
        <f t="shared" si="8"/>
        <v>0.20335200000000003</v>
      </c>
      <c r="H41" s="6">
        <v>5</v>
      </c>
    </row>
    <row r="42" spans="1:8" x14ac:dyDescent="0.3">
      <c r="A42" s="3" t="s">
        <v>22</v>
      </c>
      <c r="B42" s="4">
        <v>0.28619299999999998</v>
      </c>
      <c r="C42" s="4">
        <v>0.21182300000000001</v>
      </c>
      <c r="D42" s="4">
        <v>0.21238000000000001</v>
      </c>
      <c r="E42" s="4">
        <v>0.18437000000000001</v>
      </c>
      <c r="F42" s="4">
        <v>0.203013</v>
      </c>
      <c r="G42" s="4">
        <f t="shared" si="8"/>
        <v>0.21955580000000002</v>
      </c>
      <c r="H42" s="6">
        <v>6</v>
      </c>
    </row>
    <row r="43" spans="1:8" x14ac:dyDescent="0.3">
      <c r="A43" s="3" t="s">
        <v>2</v>
      </c>
      <c r="B43" s="4">
        <v>0.255158</v>
      </c>
      <c r="C43" s="4">
        <v>0.17835000000000001</v>
      </c>
      <c r="D43" s="4">
        <v>0.220328</v>
      </c>
      <c r="E43" s="4">
        <v>0.14063899999999999</v>
      </c>
      <c r="F43" s="4">
        <v>0.1905</v>
      </c>
      <c r="G43" s="5">
        <f t="shared" si="8"/>
        <v>0.19699499999999998</v>
      </c>
      <c r="H43" s="9">
        <v>1</v>
      </c>
    </row>
    <row r="44" spans="1:8" x14ac:dyDescent="0.3">
      <c r="A44" s="3" t="s">
        <v>3</v>
      </c>
      <c r="B44" s="4">
        <v>0.259322</v>
      </c>
      <c r="C44" s="4">
        <v>0.18723000000000001</v>
      </c>
      <c r="D44" s="4">
        <v>0.21824299999999999</v>
      </c>
      <c r="E44" s="4">
        <v>0.13733899999999999</v>
      </c>
      <c r="F44" s="4">
        <v>0.18477399999999999</v>
      </c>
      <c r="G44" s="4">
        <f t="shared" si="8"/>
        <v>0.19738159999999999</v>
      </c>
      <c r="H44" s="6">
        <v>3</v>
      </c>
    </row>
    <row r="45" spans="1:8" x14ac:dyDescent="0.3">
      <c r="A45" s="3" t="s">
        <v>20</v>
      </c>
      <c r="B45" s="4">
        <v>0.26036300000000001</v>
      </c>
      <c r="C45" s="4">
        <v>0.18559</v>
      </c>
      <c r="D45" s="4">
        <v>0.21831900000000001</v>
      </c>
      <c r="E45" s="4">
        <v>0.13739799999999999</v>
      </c>
      <c r="F45" s="4">
        <v>0.18466399999999999</v>
      </c>
      <c r="G45" s="4">
        <f t="shared" si="8"/>
        <v>0.19726680000000002</v>
      </c>
      <c r="H45" s="6">
        <v>2</v>
      </c>
    </row>
    <row r="47" spans="1:8" x14ac:dyDescent="0.3">
      <c r="A47" s="34" t="s">
        <v>7</v>
      </c>
      <c r="B47" s="35"/>
      <c r="C47" s="35"/>
      <c r="D47" s="35"/>
      <c r="E47" s="35"/>
      <c r="F47" s="35"/>
      <c r="G47" s="35"/>
      <c r="H47" s="36"/>
    </row>
    <row r="48" spans="1:8" x14ac:dyDescent="0.3">
      <c r="A48" s="1" t="s">
        <v>4</v>
      </c>
      <c r="B48" s="1" t="s">
        <v>15</v>
      </c>
      <c r="C48" s="1" t="s">
        <v>16</v>
      </c>
      <c r="D48" s="1" t="s">
        <v>17</v>
      </c>
      <c r="E48" s="1" t="s">
        <v>18</v>
      </c>
      <c r="F48" s="1" t="s">
        <v>19</v>
      </c>
      <c r="G48" s="2" t="s">
        <v>24</v>
      </c>
      <c r="H48" s="2" t="s">
        <v>25</v>
      </c>
    </row>
    <row r="49" spans="1:8" x14ac:dyDescent="0.3">
      <c r="A49" s="3" t="s">
        <v>0</v>
      </c>
      <c r="B49" s="4">
        <f t="shared" ref="B49:F50" si="9">AVERAGE(B31,B40)</f>
        <v>0.2816785</v>
      </c>
      <c r="C49" s="4">
        <f t="shared" si="9"/>
        <v>0.21131</v>
      </c>
      <c r="D49" s="4">
        <f t="shared" si="9"/>
        <v>0.22188649999999999</v>
      </c>
      <c r="E49" s="4">
        <f t="shared" si="9"/>
        <v>0.1332885</v>
      </c>
      <c r="F49" s="4">
        <f t="shared" si="9"/>
        <v>0.21090049999999999</v>
      </c>
      <c r="G49" s="4">
        <f t="shared" ref="G49:G54" si="10">AVERAGE(B49:F49)</f>
        <v>0.2118128</v>
      </c>
      <c r="H49" s="6">
        <v>4</v>
      </c>
    </row>
    <row r="50" spans="1:8" x14ac:dyDescent="0.3">
      <c r="A50" s="3" t="s">
        <v>1</v>
      </c>
      <c r="B50" s="4">
        <f t="shared" si="9"/>
        <v>0.2976375</v>
      </c>
      <c r="C50" s="4">
        <f t="shared" si="9"/>
        <v>0.21948000000000001</v>
      </c>
      <c r="D50" s="4">
        <f t="shared" si="9"/>
        <v>0.22453899999999999</v>
      </c>
      <c r="E50" s="4">
        <f t="shared" si="9"/>
        <v>0.147259</v>
      </c>
      <c r="F50" s="4">
        <f t="shared" si="9"/>
        <v>0.2234505</v>
      </c>
      <c r="G50" s="4">
        <f t="shared" si="10"/>
        <v>0.22247319999999998</v>
      </c>
      <c r="H50" s="6">
        <v>5</v>
      </c>
    </row>
    <row r="51" spans="1:8" x14ac:dyDescent="0.3">
      <c r="A51" s="3" t="s">
        <v>22</v>
      </c>
      <c r="B51" s="4">
        <f t="shared" ref="B51:G51" si="11">AVERAGE(B33,B42)</f>
        <v>0.3139825</v>
      </c>
      <c r="C51" s="4">
        <f t="shared" si="11"/>
        <v>0.23047699999999999</v>
      </c>
      <c r="D51" s="4">
        <f t="shared" si="11"/>
        <v>0.21220749999999999</v>
      </c>
      <c r="E51" s="4">
        <f t="shared" si="11"/>
        <v>0.1927075</v>
      </c>
      <c r="F51" s="4">
        <f t="shared" si="11"/>
        <v>0.22452050000000001</v>
      </c>
      <c r="G51" s="4">
        <f t="shared" si="11"/>
        <v>0.23477899999999999</v>
      </c>
      <c r="H51" s="6">
        <v>6</v>
      </c>
    </row>
    <row r="52" spans="1:8" x14ac:dyDescent="0.3">
      <c r="A52" s="3" t="s">
        <v>2</v>
      </c>
      <c r="B52" s="4">
        <f t="shared" ref="B52:F54" si="12">AVERAGE(B34,B43)</f>
        <v>0.28815000000000002</v>
      </c>
      <c r="C52" s="4">
        <f t="shared" si="12"/>
        <v>0.19560450000000001</v>
      </c>
      <c r="D52" s="4">
        <f t="shared" si="12"/>
        <v>0.21609800000000001</v>
      </c>
      <c r="E52" s="4">
        <f t="shared" si="12"/>
        <v>0.13992199999999999</v>
      </c>
      <c r="F52" s="4">
        <f t="shared" si="12"/>
        <v>0.21313199999999999</v>
      </c>
      <c r="G52" s="4">
        <f t="shared" si="10"/>
        <v>0.2105813</v>
      </c>
      <c r="H52" s="6">
        <v>3</v>
      </c>
    </row>
    <row r="53" spans="1:8" x14ac:dyDescent="0.3">
      <c r="A53" s="3" t="s">
        <v>3</v>
      </c>
      <c r="B53" s="4">
        <f t="shared" si="12"/>
        <v>0.28741300000000003</v>
      </c>
      <c r="C53" s="4">
        <f t="shared" si="12"/>
        <v>0.202568</v>
      </c>
      <c r="D53" s="4">
        <f t="shared" si="12"/>
        <v>0.21600749999999999</v>
      </c>
      <c r="E53" s="4">
        <f t="shared" si="12"/>
        <v>0.13607249999999999</v>
      </c>
      <c r="F53" s="4">
        <f t="shared" si="12"/>
        <v>0.2088875</v>
      </c>
      <c r="G53" s="4">
        <f t="shared" si="10"/>
        <v>0.21018970000000001</v>
      </c>
      <c r="H53" s="6">
        <v>2</v>
      </c>
    </row>
    <row r="54" spans="1:8" x14ac:dyDescent="0.3">
      <c r="A54" s="3" t="s">
        <v>20</v>
      </c>
      <c r="B54" s="4">
        <f t="shared" si="12"/>
        <v>0.29165249999999998</v>
      </c>
      <c r="C54" s="4">
        <f t="shared" si="12"/>
        <v>0.19687949999999999</v>
      </c>
      <c r="D54" s="4">
        <f t="shared" si="12"/>
        <v>0.21519450000000001</v>
      </c>
      <c r="E54" s="4">
        <f t="shared" si="12"/>
        <v>0.13422499999999998</v>
      </c>
      <c r="F54" s="4">
        <f t="shared" si="12"/>
        <v>0.21013799999999999</v>
      </c>
      <c r="G54" s="5">
        <f t="shared" si="10"/>
        <v>0.20961789999999997</v>
      </c>
      <c r="H54" s="9">
        <v>1</v>
      </c>
    </row>
  </sheetData>
  <mergeCells count="7">
    <mergeCell ref="A28:H28"/>
    <mergeCell ref="A29:H29"/>
    <mergeCell ref="A38:H38"/>
    <mergeCell ref="A47:H47"/>
    <mergeCell ref="A1:H1"/>
    <mergeCell ref="A10:H10"/>
    <mergeCell ref="A19:H1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18AF0-DF71-4FEB-B075-BD1AB537B2D4}">
  <dimension ref="A1:H42"/>
  <sheetViews>
    <sheetView workbookViewId="0">
      <selection activeCell="B2" sqref="B1:B1048576"/>
    </sheetView>
  </sheetViews>
  <sheetFormatPr defaultRowHeight="14.4" x14ac:dyDescent="0.3"/>
  <cols>
    <col min="1" max="1" width="22.33203125" bestFit="1" customWidth="1"/>
    <col min="2" max="2" width="20.21875" bestFit="1" customWidth="1"/>
    <col min="3" max="3" width="12.33203125" bestFit="1" customWidth="1"/>
    <col min="4" max="4" width="11.109375" bestFit="1" customWidth="1"/>
    <col min="5" max="5" width="15" bestFit="1" customWidth="1"/>
    <col min="6" max="6" width="14.5546875" bestFit="1" customWidth="1"/>
    <col min="7" max="7" width="11.88671875" bestFit="1" customWidth="1"/>
    <col min="8" max="8" width="13.6640625" bestFit="1" customWidth="1"/>
    <col min="9" max="9" width="13.6640625" customWidth="1"/>
  </cols>
  <sheetData>
    <row r="1" spans="1:8" x14ac:dyDescent="0.3">
      <c r="A1" s="34" t="s">
        <v>6</v>
      </c>
      <c r="B1" s="35"/>
      <c r="C1" s="35"/>
      <c r="D1" s="35"/>
      <c r="E1" s="35"/>
      <c r="F1" s="35"/>
      <c r="G1" s="35"/>
      <c r="H1" s="36"/>
    </row>
    <row r="2" spans="1:8" x14ac:dyDescent="0.3">
      <c r="A2" s="1" t="s">
        <v>4</v>
      </c>
      <c r="B2" s="1" t="s">
        <v>8</v>
      </c>
      <c r="C2" s="1" t="s">
        <v>12</v>
      </c>
      <c r="D2" s="1" t="s">
        <v>9</v>
      </c>
      <c r="E2" s="1" t="s">
        <v>10</v>
      </c>
      <c r="F2" s="1" t="s">
        <v>13</v>
      </c>
      <c r="G2" s="2" t="s">
        <v>11</v>
      </c>
      <c r="H2" s="2" t="s">
        <v>14</v>
      </c>
    </row>
    <row r="3" spans="1:8" x14ac:dyDescent="0.3">
      <c r="A3" s="3" t="s">
        <v>0</v>
      </c>
      <c r="B3" s="5">
        <v>0.54490899999999998</v>
      </c>
      <c r="C3" s="4">
        <v>9.4389999999999995E-3</v>
      </c>
      <c r="D3" s="4">
        <v>0.27424500000000002</v>
      </c>
      <c r="E3" s="4">
        <v>0.82576700000000003</v>
      </c>
      <c r="F3" s="4">
        <v>0.325849</v>
      </c>
      <c r="G3" s="4">
        <f t="shared" ref="G3:G6" si="0">(B3+E3+((D3+1)/2)+(1-C3)+(1-F3))/5</f>
        <v>0.73450209999999994</v>
      </c>
      <c r="H3" s="6">
        <v>13</v>
      </c>
    </row>
    <row r="4" spans="1:8" x14ac:dyDescent="0.3">
      <c r="A4" s="3" t="s">
        <v>1</v>
      </c>
      <c r="B4" s="4">
        <v>0.42428100000000002</v>
      </c>
      <c r="C4" s="4">
        <v>3.4110000000000001E-2</v>
      </c>
      <c r="D4" s="4">
        <v>0.189946</v>
      </c>
      <c r="E4" s="4">
        <v>0.79722000000000004</v>
      </c>
      <c r="F4" s="4">
        <v>0.40898299999999999</v>
      </c>
      <c r="G4" s="4">
        <f t="shared" si="0"/>
        <v>0.67467619999999995</v>
      </c>
      <c r="H4" s="6">
        <v>20</v>
      </c>
    </row>
    <row r="5" spans="1:8" x14ac:dyDescent="0.3">
      <c r="A5" s="3" t="s">
        <v>2</v>
      </c>
      <c r="B5" s="4">
        <v>0.54014899999999999</v>
      </c>
      <c r="C5" s="7">
        <v>3.4749999999999998E-3</v>
      </c>
      <c r="D5" s="8">
        <v>0.28389700000000001</v>
      </c>
      <c r="E5" s="5">
        <v>0.83166899999999999</v>
      </c>
      <c r="F5" s="8">
        <v>0.31559100000000001</v>
      </c>
      <c r="G5" s="7">
        <f>(B5+E5+((D5+1)/2)+(1-C5)+(1-F5))/5</f>
        <v>0.73894009999999999</v>
      </c>
      <c r="H5" s="9">
        <v>8</v>
      </c>
    </row>
    <row r="6" spans="1:8" x14ac:dyDescent="0.3">
      <c r="A6" s="3" t="s">
        <v>3</v>
      </c>
      <c r="B6" s="4">
        <v>0.54072600000000004</v>
      </c>
      <c r="C6" s="8">
        <v>2.7799999999999999E-3</v>
      </c>
      <c r="D6" s="7">
        <v>0.28359499999999999</v>
      </c>
      <c r="E6" s="4">
        <v>0.83116400000000001</v>
      </c>
      <c r="F6" s="7">
        <v>0.315662</v>
      </c>
      <c r="G6" s="8">
        <f t="shared" si="0"/>
        <v>0.73904910000000001</v>
      </c>
      <c r="H6" s="6">
        <v>9</v>
      </c>
    </row>
    <row r="8" spans="1:8" x14ac:dyDescent="0.3">
      <c r="A8" s="34" t="s">
        <v>5</v>
      </c>
      <c r="B8" s="35"/>
      <c r="C8" s="35"/>
      <c r="D8" s="35"/>
      <c r="E8" s="35"/>
      <c r="F8" s="35"/>
      <c r="G8" s="35"/>
      <c r="H8" s="36"/>
    </row>
    <row r="9" spans="1:8" x14ac:dyDescent="0.3">
      <c r="A9" s="1" t="s">
        <v>4</v>
      </c>
      <c r="B9" s="1" t="s">
        <v>8</v>
      </c>
      <c r="C9" s="1" t="s">
        <v>12</v>
      </c>
      <c r="D9" s="1" t="s">
        <v>9</v>
      </c>
      <c r="E9" s="1" t="s">
        <v>10</v>
      </c>
      <c r="F9" s="1" t="s">
        <v>13</v>
      </c>
      <c r="G9" s="2" t="s">
        <v>11</v>
      </c>
      <c r="H9" s="2" t="s">
        <v>14</v>
      </c>
    </row>
    <row r="10" spans="1:8" x14ac:dyDescent="0.3">
      <c r="A10" s="3" t="s">
        <v>0</v>
      </c>
      <c r="B10" s="5">
        <v>0.40496300000000002</v>
      </c>
      <c r="C10" s="4">
        <v>-3.5483000000000001E-2</v>
      </c>
      <c r="D10" s="5">
        <v>0.35097200000000001</v>
      </c>
      <c r="E10" s="4">
        <v>0.765289</v>
      </c>
      <c r="F10" s="4">
        <v>0.33609099999999997</v>
      </c>
      <c r="G10" s="4">
        <f t="shared" ref="G10:G13" si="1">(B10+E10+((D10+1)/2)+(1-C10)+(1-F10))/5</f>
        <v>0.70902600000000005</v>
      </c>
      <c r="H10" s="6">
        <v>11</v>
      </c>
    </row>
    <row r="11" spans="1:8" x14ac:dyDescent="0.3">
      <c r="A11" s="3" t="s">
        <v>1</v>
      </c>
      <c r="B11" s="4">
        <v>0.34481800000000001</v>
      </c>
      <c r="C11" s="4">
        <v>-2.6824000000000001E-2</v>
      </c>
      <c r="D11" s="4">
        <v>0.247113</v>
      </c>
      <c r="E11" s="4">
        <v>0.75212000000000001</v>
      </c>
      <c r="F11" s="4">
        <v>0.35713800000000001</v>
      </c>
      <c r="G11" s="4">
        <f t="shared" si="1"/>
        <v>0.67803610000000003</v>
      </c>
      <c r="H11" s="6">
        <v>20</v>
      </c>
    </row>
    <row r="12" spans="1:8" x14ac:dyDescent="0.3">
      <c r="A12" s="3" t="s">
        <v>2</v>
      </c>
      <c r="B12" s="4">
        <v>0.38803199999999999</v>
      </c>
      <c r="C12" s="10">
        <v>-4.6190000000000002E-2</v>
      </c>
      <c r="D12" s="4">
        <v>0.34668100000000002</v>
      </c>
      <c r="E12" s="11">
        <v>0.77564200000000005</v>
      </c>
      <c r="F12" s="11">
        <v>0.31660300000000002</v>
      </c>
      <c r="G12" s="4">
        <f t="shared" si="1"/>
        <v>0.71332030000000002</v>
      </c>
      <c r="H12" s="6">
        <v>10</v>
      </c>
    </row>
    <row r="13" spans="1:8" x14ac:dyDescent="0.3">
      <c r="A13" s="3" t="s">
        <v>3</v>
      </c>
      <c r="B13" s="4">
        <v>0.39011600000000002</v>
      </c>
      <c r="C13" s="11">
        <v>-4.6220999999999998E-2</v>
      </c>
      <c r="D13" s="4">
        <v>0.34872799999999998</v>
      </c>
      <c r="E13" s="10">
        <v>0.77562699999999996</v>
      </c>
      <c r="F13" s="10">
        <v>0.31663799999999998</v>
      </c>
      <c r="G13" s="5">
        <f t="shared" si="1"/>
        <v>0.71393799999999996</v>
      </c>
      <c r="H13" s="9">
        <v>9</v>
      </c>
    </row>
    <row r="15" spans="1:8" x14ac:dyDescent="0.3">
      <c r="A15" s="34" t="s">
        <v>7</v>
      </c>
      <c r="B15" s="35"/>
      <c r="C15" s="35"/>
      <c r="D15" s="35"/>
      <c r="E15" s="35"/>
      <c r="F15" s="35"/>
      <c r="G15" s="35"/>
      <c r="H15" s="36"/>
    </row>
    <row r="16" spans="1:8" x14ac:dyDescent="0.3">
      <c r="A16" s="1" t="s">
        <v>4</v>
      </c>
      <c r="B16" s="1" t="s">
        <v>8</v>
      </c>
      <c r="C16" s="1" t="s">
        <v>12</v>
      </c>
      <c r="D16" s="1" t="s">
        <v>9</v>
      </c>
      <c r="E16" s="1" t="s">
        <v>10</v>
      </c>
      <c r="F16" s="1" t="s">
        <v>13</v>
      </c>
      <c r="G16" s="2" t="s">
        <v>11</v>
      </c>
      <c r="H16" s="2" t="s">
        <v>14</v>
      </c>
    </row>
    <row r="17" spans="1:8" x14ac:dyDescent="0.3">
      <c r="A17" s="3" t="s">
        <v>0</v>
      </c>
      <c r="B17" s="5">
        <f t="shared" ref="B17:F20" si="2">AVERAGE(B3,B10)</f>
        <v>0.47493600000000002</v>
      </c>
      <c r="C17" s="4">
        <f t="shared" si="2"/>
        <v>-1.3022000000000001E-2</v>
      </c>
      <c r="D17" s="4">
        <f t="shared" si="2"/>
        <v>0.31260850000000001</v>
      </c>
      <c r="E17" s="4">
        <f t="shared" si="2"/>
        <v>0.79552800000000001</v>
      </c>
      <c r="F17" s="4">
        <f t="shared" si="2"/>
        <v>0.33096999999999999</v>
      </c>
      <c r="G17" s="4">
        <f t="shared" ref="G17:G20" si="3">(B17+E17+((D17+1)/2)+(1-C17)+(1-F17))/5</f>
        <v>0.72176404999999999</v>
      </c>
      <c r="H17" s="6">
        <v>13</v>
      </c>
    </row>
    <row r="18" spans="1:8" x14ac:dyDescent="0.3">
      <c r="A18" s="3" t="s">
        <v>1</v>
      </c>
      <c r="B18" s="4">
        <f t="shared" si="2"/>
        <v>0.38454949999999999</v>
      </c>
      <c r="C18" s="4">
        <f t="shared" si="2"/>
        <v>3.6430000000000004E-3</v>
      </c>
      <c r="D18" s="4">
        <f t="shared" si="2"/>
        <v>0.21852949999999999</v>
      </c>
      <c r="E18" s="4">
        <f t="shared" si="2"/>
        <v>0.77466999999999997</v>
      </c>
      <c r="F18" s="4">
        <f t="shared" si="2"/>
        <v>0.38306050000000003</v>
      </c>
      <c r="G18" s="4">
        <f t="shared" si="3"/>
        <v>0.67635614999999993</v>
      </c>
      <c r="H18" s="6">
        <v>20</v>
      </c>
    </row>
    <row r="19" spans="1:8" x14ac:dyDescent="0.3">
      <c r="A19" s="3" t="s">
        <v>2</v>
      </c>
      <c r="B19" s="4">
        <f t="shared" si="2"/>
        <v>0.46409049999999996</v>
      </c>
      <c r="C19" s="4">
        <f t="shared" si="2"/>
        <v>-2.1357500000000001E-2</v>
      </c>
      <c r="D19" s="4">
        <f t="shared" si="2"/>
        <v>0.31528900000000004</v>
      </c>
      <c r="E19" s="5">
        <f t="shared" si="2"/>
        <v>0.80365550000000008</v>
      </c>
      <c r="F19" s="8">
        <f t="shared" si="2"/>
        <v>0.31609700000000002</v>
      </c>
      <c r="G19" s="7">
        <f t="shared" si="3"/>
        <v>0.72613019999999995</v>
      </c>
      <c r="H19" s="6">
        <v>9</v>
      </c>
    </row>
    <row r="20" spans="1:8" x14ac:dyDescent="0.3">
      <c r="A20" s="3" t="s">
        <v>3</v>
      </c>
      <c r="B20" s="4">
        <f t="shared" si="2"/>
        <v>0.46542100000000003</v>
      </c>
      <c r="C20" s="5">
        <f t="shared" si="2"/>
        <v>-2.17205E-2</v>
      </c>
      <c r="D20" s="5">
        <f t="shared" si="2"/>
        <v>0.31616149999999998</v>
      </c>
      <c r="E20" s="4">
        <f t="shared" si="2"/>
        <v>0.80339549999999993</v>
      </c>
      <c r="F20" s="7">
        <f t="shared" si="2"/>
        <v>0.31614999999999999</v>
      </c>
      <c r="G20" s="8">
        <f t="shared" si="3"/>
        <v>0.72649355000000004</v>
      </c>
      <c r="H20" s="9">
        <v>8</v>
      </c>
    </row>
    <row r="22" spans="1:8" x14ac:dyDescent="0.3">
      <c r="A22" s="37" t="s">
        <v>21</v>
      </c>
      <c r="B22" s="37"/>
      <c r="C22" s="37"/>
      <c r="D22" s="37"/>
      <c r="E22" s="37"/>
      <c r="F22" s="37"/>
      <c r="G22" s="37"/>
      <c r="H22" s="37"/>
    </row>
    <row r="23" spans="1:8" x14ac:dyDescent="0.3">
      <c r="A23" s="34" t="s">
        <v>6</v>
      </c>
      <c r="B23" s="35"/>
      <c r="C23" s="35"/>
      <c r="D23" s="35"/>
      <c r="E23" s="35"/>
      <c r="F23" s="35"/>
      <c r="G23" s="35"/>
      <c r="H23" s="36"/>
    </row>
    <row r="24" spans="1:8" x14ac:dyDescent="0.3">
      <c r="A24" s="1" t="s">
        <v>4</v>
      </c>
      <c r="B24" s="1" t="s">
        <v>15</v>
      </c>
      <c r="C24" s="1" t="s">
        <v>16</v>
      </c>
      <c r="D24" s="1" t="s">
        <v>17</v>
      </c>
      <c r="E24" s="1" t="s">
        <v>18</v>
      </c>
      <c r="F24" s="1" t="s">
        <v>19</v>
      </c>
      <c r="G24" s="2" t="s">
        <v>24</v>
      </c>
      <c r="H24" s="2" t="s">
        <v>25</v>
      </c>
    </row>
    <row r="25" spans="1:8" x14ac:dyDescent="0.3">
      <c r="A25" s="3" t="s">
        <v>0</v>
      </c>
      <c r="B25" s="4">
        <v>0.311361</v>
      </c>
      <c r="C25" s="4">
        <v>0.22711100000000001</v>
      </c>
      <c r="D25" s="4">
        <v>0.221249</v>
      </c>
      <c r="E25" s="4">
        <v>0.127359</v>
      </c>
      <c r="F25" s="4">
        <v>0.22733700000000001</v>
      </c>
      <c r="G25" s="4">
        <f>AVERAGE(B25:F25)</f>
        <v>0.22288340000000001</v>
      </c>
      <c r="H25" s="6">
        <v>3</v>
      </c>
    </row>
    <row r="26" spans="1:8" x14ac:dyDescent="0.3">
      <c r="A26" s="3" t="s">
        <v>1</v>
      </c>
      <c r="B26" s="4">
        <v>0.33788499999999999</v>
      </c>
      <c r="C26" s="4">
        <v>0.24223900000000001</v>
      </c>
      <c r="D26" s="4">
        <v>0.22367000000000001</v>
      </c>
      <c r="E26" s="4">
        <v>0.14713200000000001</v>
      </c>
      <c r="F26" s="4">
        <v>0.257046</v>
      </c>
      <c r="G26" s="4">
        <f t="shared" ref="G26:G28" si="4">AVERAGE(B26:F26)</f>
        <v>0.24159440000000001</v>
      </c>
      <c r="H26" s="6">
        <v>4</v>
      </c>
    </row>
    <row r="27" spans="1:8" x14ac:dyDescent="0.3">
      <c r="A27" s="3" t="s">
        <v>2</v>
      </c>
      <c r="B27" s="4">
        <v>0.31683899999999998</v>
      </c>
      <c r="C27" s="4">
        <v>0.220418</v>
      </c>
      <c r="D27" s="4">
        <v>0.218917</v>
      </c>
      <c r="E27" s="4">
        <v>0.12539700000000001</v>
      </c>
      <c r="F27" s="4">
        <v>0.22725899999999999</v>
      </c>
      <c r="G27" s="4">
        <f t="shared" si="4"/>
        <v>0.22176599999999999</v>
      </c>
      <c r="H27" s="6">
        <v>2</v>
      </c>
    </row>
    <row r="28" spans="1:8" x14ac:dyDescent="0.3">
      <c r="A28" s="3" t="s">
        <v>3</v>
      </c>
      <c r="B28" s="4">
        <v>0.31714799999999999</v>
      </c>
      <c r="C28" s="4">
        <v>0.218588</v>
      </c>
      <c r="D28" s="4">
        <v>0.219308</v>
      </c>
      <c r="E28" s="4">
        <v>0.125579</v>
      </c>
      <c r="F28" s="4">
        <v>0.22672600000000001</v>
      </c>
      <c r="G28" s="5">
        <f t="shared" si="4"/>
        <v>0.22146980000000002</v>
      </c>
      <c r="H28" s="6">
        <v>1</v>
      </c>
    </row>
    <row r="30" spans="1:8" x14ac:dyDescent="0.3">
      <c r="A30" s="34" t="s">
        <v>5</v>
      </c>
      <c r="B30" s="35"/>
      <c r="C30" s="35"/>
      <c r="D30" s="35"/>
      <c r="E30" s="35"/>
      <c r="F30" s="35"/>
      <c r="G30" s="35"/>
      <c r="H30" s="36"/>
    </row>
    <row r="31" spans="1:8" x14ac:dyDescent="0.3">
      <c r="A31" s="1" t="s">
        <v>4</v>
      </c>
      <c r="B31" s="1" t="s">
        <v>15</v>
      </c>
      <c r="C31" s="1" t="s">
        <v>16</v>
      </c>
      <c r="D31" s="1" t="s">
        <v>17</v>
      </c>
      <c r="E31" s="1" t="s">
        <v>18</v>
      </c>
      <c r="F31" s="1" t="s">
        <v>19</v>
      </c>
      <c r="G31" s="2" t="s">
        <v>24</v>
      </c>
      <c r="H31" s="2" t="s">
        <v>25</v>
      </c>
    </row>
    <row r="32" spans="1:8" x14ac:dyDescent="0.3">
      <c r="A32" s="3" t="s">
        <v>0</v>
      </c>
      <c r="B32" s="4">
        <v>0.251996</v>
      </c>
      <c r="C32" s="4">
        <v>0.19550899999999999</v>
      </c>
      <c r="D32" s="4">
        <v>0.222524</v>
      </c>
      <c r="E32" s="4">
        <v>0.13921800000000001</v>
      </c>
      <c r="F32" s="4">
        <v>0.194464</v>
      </c>
      <c r="G32" s="4">
        <f t="shared" ref="G32:G35" si="5">AVERAGE(B32:F32)</f>
        <v>0.20074220000000001</v>
      </c>
      <c r="H32" s="6">
        <v>3</v>
      </c>
    </row>
    <row r="33" spans="1:8" x14ac:dyDescent="0.3">
      <c r="A33" s="3" t="s">
        <v>1</v>
      </c>
      <c r="B33" s="4">
        <v>0.25739000000000001</v>
      </c>
      <c r="C33" s="4">
        <v>0.19672100000000001</v>
      </c>
      <c r="D33" s="4">
        <v>0.225408</v>
      </c>
      <c r="E33" s="4">
        <v>0.14738599999999999</v>
      </c>
      <c r="F33" s="4">
        <v>0.189855</v>
      </c>
      <c r="G33" s="4">
        <f t="shared" si="5"/>
        <v>0.20335200000000003</v>
      </c>
      <c r="H33" s="6">
        <v>4</v>
      </c>
    </row>
    <row r="34" spans="1:8" x14ac:dyDescent="0.3">
      <c r="A34" s="3" t="s">
        <v>2</v>
      </c>
      <c r="B34" s="4">
        <v>0.26036300000000001</v>
      </c>
      <c r="C34" s="4">
        <v>0.18559</v>
      </c>
      <c r="D34" s="4">
        <v>0.21831900000000001</v>
      </c>
      <c r="E34" s="4">
        <v>0.13739799999999999</v>
      </c>
      <c r="F34" s="4">
        <v>0.18466399999999999</v>
      </c>
      <c r="G34" s="5">
        <f t="shared" si="5"/>
        <v>0.19726680000000002</v>
      </c>
      <c r="H34" s="6">
        <v>1</v>
      </c>
    </row>
    <row r="35" spans="1:8" x14ac:dyDescent="0.3">
      <c r="A35" s="3" t="s">
        <v>3</v>
      </c>
      <c r="B35" s="4">
        <v>0.259322</v>
      </c>
      <c r="C35" s="4">
        <v>0.18723000000000001</v>
      </c>
      <c r="D35" s="4">
        <v>0.21824299999999999</v>
      </c>
      <c r="E35" s="4">
        <v>0.13733899999999999</v>
      </c>
      <c r="F35" s="4">
        <v>0.18477399999999999</v>
      </c>
      <c r="G35" s="4">
        <f t="shared" si="5"/>
        <v>0.19738159999999999</v>
      </c>
      <c r="H35" s="6">
        <v>2</v>
      </c>
    </row>
    <row r="37" spans="1:8" x14ac:dyDescent="0.3">
      <c r="A37" s="34" t="s">
        <v>7</v>
      </c>
      <c r="B37" s="35"/>
      <c r="C37" s="35"/>
      <c r="D37" s="35"/>
      <c r="E37" s="35"/>
      <c r="F37" s="35"/>
      <c r="G37" s="35"/>
      <c r="H37" s="36"/>
    </row>
    <row r="38" spans="1:8" x14ac:dyDescent="0.3">
      <c r="A38" s="1" t="s">
        <v>4</v>
      </c>
      <c r="B38" s="1" t="s">
        <v>15</v>
      </c>
      <c r="C38" s="1" t="s">
        <v>16</v>
      </c>
      <c r="D38" s="1" t="s">
        <v>17</v>
      </c>
      <c r="E38" s="1" t="s">
        <v>18</v>
      </c>
      <c r="F38" s="1" t="s">
        <v>19</v>
      </c>
      <c r="G38" s="2" t="s">
        <v>24</v>
      </c>
      <c r="H38" s="2" t="s">
        <v>25</v>
      </c>
    </row>
    <row r="39" spans="1:8" x14ac:dyDescent="0.3">
      <c r="A39" s="3" t="s">
        <v>0</v>
      </c>
      <c r="B39" s="4">
        <f t="shared" ref="B39:F42" si="6">AVERAGE(B25,B32)</f>
        <v>0.2816785</v>
      </c>
      <c r="C39" s="4">
        <f t="shared" si="6"/>
        <v>0.21131</v>
      </c>
      <c r="D39" s="4">
        <f t="shared" si="6"/>
        <v>0.22188649999999999</v>
      </c>
      <c r="E39" s="4">
        <f t="shared" si="6"/>
        <v>0.1332885</v>
      </c>
      <c r="F39" s="4">
        <f t="shared" si="6"/>
        <v>0.21090049999999999</v>
      </c>
      <c r="G39" s="4">
        <f t="shared" ref="G39:G42" si="7">AVERAGE(B39:F39)</f>
        <v>0.2118128</v>
      </c>
      <c r="H39" s="6">
        <v>3</v>
      </c>
    </row>
    <row r="40" spans="1:8" x14ac:dyDescent="0.3">
      <c r="A40" s="3" t="s">
        <v>1</v>
      </c>
      <c r="B40" s="4">
        <f t="shared" si="6"/>
        <v>0.2976375</v>
      </c>
      <c r="C40" s="4">
        <f t="shared" si="6"/>
        <v>0.21948000000000001</v>
      </c>
      <c r="D40" s="4">
        <f t="shared" si="6"/>
        <v>0.22453899999999999</v>
      </c>
      <c r="E40" s="4">
        <f t="shared" si="6"/>
        <v>0.147259</v>
      </c>
      <c r="F40" s="4">
        <f t="shared" si="6"/>
        <v>0.2234505</v>
      </c>
      <c r="G40" s="4">
        <f t="shared" si="7"/>
        <v>0.22247319999999998</v>
      </c>
      <c r="H40" s="6">
        <v>4</v>
      </c>
    </row>
    <row r="41" spans="1:8" x14ac:dyDescent="0.3">
      <c r="A41" s="3" t="s">
        <v>2</v>
      </c>
      <c r="B41" s="4">
        <f t="shared" si="6"/>
        <v>0.288601</v>
      </c>
      <c r="C41" s="4">
        <f t="shared" si="6"/>
        <v>0.20300400000000002</v>
      </c>
      <c r="D41" s="4">
        <f t="shared" si="6"/>
        <v>0.21861800000000001</v>
      </c>
      <c r="E41" s="4">
        <f t="shared" si="6"/>
        <v>0.1313975</v>
      </c>
      <c r="F41" s="4">
        <f t="shared" si="6"/>
        <v>0.20596149999999999</v>
      </c>
      <c r="G41" s="4">
        <f t="shared" si="7"/>
        <v>0.20951639999999999</v>
      </c>
      <c r="H41" s="6">
        <v>2</v>
      </c>
    </row>
    <row r="42" spans="1:8" x14ac:dyDescent="0.3">
      <c r="A42" s="3" t="s">
        <v>3</v>
      </c>
      <c r="B42" s="4">
        <f t="shared" si="6"/>
        <v>0.28823500000000002</v>
      </c>
      <c r="C42" s="4">
        <f t="shared" si="6"/>
        <v>0.20290900000000001</v>
      </c>
      <c r="D42" s="4">
        <f t="shared" si="6"/>
        <v>0.21877550000000001</v>
      </c>
      <c r="E42" s="4">
        <f t="shared" si="6"/>
        <v>0.13145899999999999</v>
      </c>
      <c r="F42" s="4">
        <f t="shared" si="6"/>
        <v>0.20574999999999999</v>
      </c>
      <c r="G42" s="5">
        <f t="shared" si="7"/>
        <v>0.20942569999999999</v>
      </c>
      <c r="H42" s="6">
        <v>1</v>
      </c>
    </row>
  </sheetData>
  <mergeCells count="7">
    <mergeCell ref="A30:H30"/>
    <mergeCell ref="A37:H37"/>
    <mergeCell ref="A8:H8"/>
    <mergeCell ref="A15:H15"/>
    <mergeCell ref="A1:H1"/>
    <mergeCell ref="A23:H23"/>
    <mergeCell ref="A22:H2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7BBA3-BF81-4D36-A64B-B7BE097257ED}">
  <dimension ref="A1:K45"/>
  <sheetViews>
    <sheetView tabSelected="1" workbookViewId="0">
      <selection activeCell="K4" sqref="K4"/>
    </sheetView>
  </sheetViews>
  <sheetFormatPr defaultRowHeight="14.4" x14ac:dyDescent="0.3"/>
  <cols>
    <col min="1" max="1" width="22.33203125" bestFit="1" customWidth="1"/>
    <col min="2" max="2" width="20.21875" bestFit="1" customWidth="1"/>
    <col min="3" max="3" width="12.33203125" bestFit="1" customWidth="1"/>
    <col min="4" max="4" width="11.77734375" customWidth="1"/>
    <col min="5" max="5" width="15" bestFit="1" customWidth="1"/>
    <col min="6" max="6" width="14.5546875" bestFit="1" customWidth="1"/>
    <col min="7" max="7" width="11.88671875" bestFit="1" customWidth="1"/>
    <col min="8" max="8" width="13.6640625" bestFit="1" customWidth="1"/>
    <col min="9" max="9" width="18.44140625" bestFit="1" customWidth="1"/>
  </cols>
  <sheetData>
    <row r="1" spans="1:11" x14ac:dyDescent="0.3">
      <c r="A1" s="38" t="s">
        <v>34</v>
      </c>
      <c r="B1" s="38"/>
      <c r="C1" s="38"/>
      <c r="D1" s="38"/>
      <c r="E1" s="38"/>
      <c r="F1" s="38"/>
      <c r="G1" s="38"/>
      <c r="H1" s="38"/>
      <c r="I1" s="38"/>
    </row>
    <row r="2" spans="1:11" x14ac:dyDescent="0.3">
      <c r="A2" s="22" t="s">
        <v>4</v>
      </c>
      <c r="B2" s="22" t="s">
        <v>8</v>
      </c>
      <c r="C2" s="22" t="s">
        <v>12</v>
      </c>
      <c r="D2" s="22" t="s">
        <v>9</v>
      </c>
      <c r="E2" s="22" t="s">
        <v>10</v>
      </c>
      <c r="F2" s="22" t="s">
        <v>13</v>
      </c>
      <c r="G2" s="2" t="s">
        <v>11</v>
      </c>
      <c r="H2" s="2" t="s">
        <v>14</v>
      </c>
      <c r="I2" s="2" t="s">
        <v>39</v>
      </c>
    </row>
    <row r="3" spans="1:11" x14ac:dyDescent="0.3">
      <c r="A3" s="3" t="s">
        <v>0</v>
      </c>
      <c r="B3" s="5">
        <v>0.47493600000000002</v>
      </c>
      <c r="C3" s="4">
        <v>-1.3022000000000001E-2</v>
      </c>
      <c r="D3" s="4">
        <v>0.31260850000000001</v>
      </c>
      <c r="E3" s="4">
        <v>0.79552800000000001</v>
      </c>
      <c r="F3" s="4">
        <v>0.33096999999999999</v>
      </c>
      <c r="G3" s="7">
        <f t="shared" ref="G3:G14" si="0">(B3+E3+((D3+1)/2)+(1-C3)+(1-F3))/5</f>
        <v>0.72176404999999999</v>
      </c>
      <c r="H3" s="6">
        <v>22</v>
      </c>
      <c r="I3" s="6">
        <v>3</v>
      </c>
    </row>
    <row r="4" spans="1:11" x14ac:dyDescent="0.3">
      <c r="A4" s="3" t="s">
        <v>1</v>
      </c>
      <c r="B4" s="4">
        <v>0.38454949999999999</v>
      </c>
      <c r="C4" s="4">
        <v>3.6430000000000004E-3</v>
      </c>
      <c r="D4" s="4">
        <v>0.21852949999999999</v>
      </c>
      <c r="E4" s="4">
        <v>0.77466999999999997</v>
      </c>
      <c r="F4" s="4">
        <v>0.38306050000000003</v>
      </c>
      <c r="G4" s="4">
        <f t="shared" si="0"/>
        <v>0.67635614999999993</v>
      </c>
      <c r="H4" s="6">
        <v>46</v>
      </c>
      <c r="I4" s="6">
        <v>9</v>
      </c>
      <c r="K4" s="42"/>
    </row>
    <row r="5" spans="1:11" x14ac:dyDescent="0.3">
      <c r="A5" s="3" t="s">
        <v>22</v>
      </c>
      <c r="B5" s="4">
        <v>0.344943</v>
      </c>
      <c r="C5" s="4">
        <v>6.4313999999999996E-2</v>
      </c>
      <c r="D5" s="4">
        <v>0.120446</v>
      </c>
      <c r="E5" s="4">
        <v>0.70209849999999996</v>
      </c>
      <c r="F5" s="4">
        <v>0.46391899999999997</v>
      </c>
      <c r="G5" s="4">
        <f t="shared" si="0"/>
        <v>0.61580630000000003</v>
      </c>
      <c r="H5" s="6">
        <v>55</v>
      </c>
      <c r="I5" s="6">
        <v>11</v>
      </c>
    </row>
    <row r="6" spans="1:11" ht="15" thickBot="1" x14ac:dyDescent="0.35">
      <c r="A6" s="18" t="s">
        <v>23</v>
      </c>
      <c r="B6" s="19">
        <v>0.31733</v>
      </c>
      <c r="C6" s="19">
        <v>0.110323</v>
      </c>
      <c r="D6" s="19">
        <v>1.0995999999999999E-2</v>
      </c>
      <c r="E6" s="19">
        <v>0.60933400000000004</v>
      </c>
      <c r="F6" s="19">
        <v>0.56798550000000003</v>
      </c>
      <c r="G6" s="19">
        <f t="shared" si="0"/>
        <v>0.55077069999999995</v>
      </c>
      <c r="H6" s="20">
        <v>60</v>
      </c>
      <c r="I6" s="20">
        <v>12</v>
      </c>
    </row>
    <row r="7" spans="1:11" ht="28.8" x14ac:dyDescent="0.3">
      <c r="A7" s="15" t="s">
        <v>26</v>
      </c>
      <c r="B7" s="16">
        <v>0.39761849999999999</v>
      </c>
      <c r="C7" s="16">
        <v>2.66775E-2</v>
      </c>
      <c r="D7" s="16">
        <v>0.202123</v>
      </c>
      <c r="E7" s="16">
        <v>0.749274</v>
      </c>
      <c r="F7" s="16">
        <v>0.40174399999999999</v>
      </c>
      <c r="G7" s="16">
        <f t="shared" si="0"/>
        <v>0.66390650000000007</v>
      </c>
      <c r="H7" s="17">
        <v>49</v>
      </c>
      <c r="I7" s="17">
        <v>10</v>
      </c>
    </row>
    <row r="8" spans="1:11" ht="28.8" x14ac:dyDescent="0.3">
      <c r="A8" s="14" t="s">
        <v>27</v>
      </c>
      <c r="B8" s="4">
        <v>0.422211</v>
      </c>
      <c r="C8" s="4">
        <v>2.7585000000000005E-3</v>
      </c>
      <c r="D8" s="4">
        <v>0.25012200000000001</v>
      </c>
      <c r="E8" s="4">
        <v>0.77486849999999996</v>
      </c>
      <c r="F8" s="4">
        <v>0.36656650000000002</v>
      </c>
      <c r="G8" s="4">
        <f t="shared" si="0"/>
        <v>0.69056309999999999</v>
      </c>
      <c r="H8" s="6">
        <v>40</v>
      </c>
      <c r="I8" s="6">
        <v>8</v>
      </c>
    </row>
    <row r="9" spans="1:11" ht="29.4" thickBot="1" x14ac:dyDescent="0.35">
      <c r="A9" s="21" t="s">
        <v>28</v>
      </c>
      <c r="B9" s="19">
        <v>0.424537</v>
      </c>
      <c r="C9" s="19">
        <v>-6.5000000000000821E-5</v>
      </c>
      <c r="D9" s="19">
        <v>0.257525</v>
      </c>
      <c r="E9" s="19">
        <v>0.77851249999999994</v>
      </c>
      <c r="F9" s="19">
        <v>0.35986299999999999</v>
      </c>
      <c r="G9" s="19">
        <f t="shared" si="0"/>
        <v>0.69440279999999999</v>
      </c>
      <c r="H9" s="20">
        <v>35</v>
      </c>
      <c r="I9" s="20">
        <v>7</v>
      </c>
    </row>
    <row r="10" spans="1:11" ht="28.8" x14ac:dyDescent="0.3">
      <c r="A10" s="15" t="s">
        <v>29</v>
      </c>
      <c r="B10" s="16">
        <v>0.45254450000000002</v>
      </c>
      <c r="C10" s="16">
        <v>-1.6842500000000003E-2</v>
      </c>
      <c r="D10" s="16">
        <v>0.29616200000000004</v>
      </c>
      <c r="E10" s="16">
        <v>0.79706750000000004</v>
      </c>
      <c r="F10" s="16">
        <v>0.3292465</v>
      </c>
      <c r="G10" s="16">
        <f t="shared" si="0"/>
        <v>0.71705779999999997</v>
      </c>
      <c r="H10" s="17">
        <v>26</v>
      </c>
      <c r="I10" s="17">
        <v>6</v>
      </c>
    </row>
    <row r="11" spans="1:11" ht="28.8" x14ac:dyDescent="0.3">
      <c r="A11" s="14" t="s">
        <v>30</v>
      </c>
      <c r="B11" s="4">
        <v>0.45346799999999998</v>
      </c>
      <c r="C11" s="4">
        <v>-1.7496999999999999E-2</v>
      </c>
      <c r="D11" s="4">
        <v>0.30942199999999997</v>
      </c>
      <c r="E11" s="4">
        <v>0.80124700000000004</v>
      </c>
      <c r="F11" s="4">
        <v>0.32086399999999998</v>
      </c>
      <c r="G11" s="4">
        <f t="shared" si="0"/>
        <v>0.72121180000000007</v>
      </c>
      <c r="H11" s="6">
        <v>19</v>
      </c>
      <c r="I11" s="6">
        <v>4</v>
      </c>
    </row>
    <row r="12" spans="1:11" ht="29.4" thickBot="1" x14ac:dyDescent="0.35">
      <c r="A12" s="21" t="s">
        <v>31</v>
      </c>
      <c r="B12" s="19">
        <v>0.44276599999999999</v>
      </c>
      <c r="C12" s="19">
        <v>-2.1024500000000002E-2</v>
      </c>
      <c r="D12" s="19">
        <v>0.30269600000000002</v>
      </c>
      <c r="E12" s="19">
        <v>0.79976200000000008</v>
      </c>
      <c r="F12" s="19">
        <v>0.32875750000000004</v>
      </c>
      <c r="G12" s="19">
        <f t="shared" si="0"/>
        <v>0.71722859999999999</v>
      </c>
      <c r="H12" s="20">
        <v>22</v>
      </c>
      <c r="I12" s="20">
        <v>5</v>
      </c>
    </row>
    <row r="13" spans="1:11" ht="28.8" x14ac:dyDescent="0.3">
      <c r="A13" s="15" t="s">
        <v>32</v>
      </c>
      <c r="B13" s="16">
        <v>0.46409049999999996</v>
      </c>
      <c r="C13" s="16">
        <v>-2.1357500000000001E-2</v>
      </c>
      <c r="D13" s="16">
        <v>0.31528900000000004</v>
      </c>
      <c r="E13" s="23">
        <v>0.80365550000000008</v>
      </c>
      <c r="F13" s="16">
        <v>0.31609700000000002</v>
      </c>
      <c r="G13" s="41">
        <f t="shared" si="0"/>
        <v>0.72613019999999995</v>
      </c>
      <c r="H13" s="17">
        <v>9</v>
      </c>
      <c r="I13" s="17">
        <v>2</v>
      </c>
    </row>
    <row r="14" spans="1:11" ht="28.8" x14ac:dyDescent="0.3">
      <c r="A14" s="14" t="s">
        <v>33</v>
      </c>
      <c r="B14" s="4">
        <v>0.46542100000000003</v>
      </c>
      <c r="C14" s="5">
        <v>-2.17205E-2</v>
      </c>
      <c r="D14" s="5">
        <v>0.31616149999999998</v>
      </c>
      <c r="E14" s="4">
        <v>0.80339549999999993</v>
      </c>
      <c r="F14" s="5">
        <v>0.31614999999999999</v>
      </c>
      <c r="G14" s="8">
        <f t="shared" si="0"/>
        <v>0.72649355000000004</v>
      </c>
      <c r="H14" s="9">
        <v>8</v>
      </c>
      <c r="I14" s="9">
        <v>1</v>
      </c>
    </row>
    <row r="16" spans="1:11" x14ac:dyDescent="0.3">
      <c r="A16" s="39" t="s">
        <v>35</v>
      </c>
      <c r="B16" s="39"/>
      <c r="C16" s="39"/>
      <c r="D16" s="39"/>
      <c r="E16" s="39"/>
      <c r="F16" s="39"/>
      <c r="G16" s="39"/>
      <c r="H16" s="39"/>
      <c r="I16" s="39"/>
    </row>
    <row r="17" spans="1:9" x14ac:dyDescent="0.3">
      <c r="A17" s="12" t="s">
        <v>4</v>
      </c>
      <c r="B17" s="12" t="s">
        <v>36</v>
      </c>
      <c r="C17" s="12" t="s">
        <v>12</v>
      </c>
      <c r="D17" s="12" t="s">
        <v>37</v>
      </c>
      <c r="E17" s="12" t="s">
        <v>38</v>
      </c>
      <c r="F17" s="12" t="s">
        <v>13</v>
      </c>
      <c r="G17" s="2" t="s">
        <v>24</v>
      </c>
      <c r="H17" s="2" t="s">
        <v>14</v>
      </c>
      <c r="I17" s="2" t="s">
        <v>40</v>
      </c>
    </row>
    <row r="18" spans="1:9" x14ac:dyDescent="0.3">
      <c r="A18" s="3" t="s">
        <v>0</v>
      </c>
      <c r="B18" s="5">
        <v>0.2816785</v>
      </c>
      <c r="C18" s="4">
        <v>0.21131</v>
      </c>
      <c r="D18" s="4">
        <v>0.22188649999999999</v>
      </c>
      <c r="E18" s="4">
        <v>0.1332885</v>
      </c>
      <c r="F18" s="4">
        <v>0.21090049999999999</v>
      </c>
      <c r="G18" s="4">
        <f>AVERAGE(B18:F18)</f>
        <v>0.2118128</v>
      </c>
      <c r="H18" s="6">
        <v>28</v>
      </c>
      <c r="I18" s="6">
        <v>6</v>
      </c>
    </row>
    <row r="19" spans="1:9" x14ac:dyDescent="0.3">
      <c r="A19" s="3" t="s">
        <v>1</v>
      </c>
      <c r="B19" s="4">
        <v>0.2976375</v>
      </c>
      <c r="C19" s="4">
        <v>0.21948000000000001</v>
      </c>
      <c r="D19" s="4">
        <v>0.22453899999999999</v>
      </c>
      <c r="E19" s="4">
        <v>0.147259</v>
      </c>
      <c r="F19" s="4">
        <v>0.2234505</v>
      </c>
      <c r="G19" s="4">
        <f t="shared" ref="G19:G29" si="1">AVERAGE(B19:F19)</f>
        <v>0.22247319999999998</v>
      </c>
      <c r="H19" s="6">
        <v>48</v>
      </c>
      <c r="I19" s="6">
        <v>9</v>
      </c>
    </row>
    <row r="20" spans="1:9" x14ac:dyDescent="0.3">
      <c r="A20" s="3" t="s">
        <v>22</v>
      </c>
      <c r="B20" s="4">
        <v>0.3139825</v>
      </c>
      <c r="C20" s="4">
        <v>0.23047699999999999</v>
      </c>
      <c r="D20" s="4">
        <v>0.21220749999999999</v>
      </c>
      <c r="E20" s="4">
        <v>0.1927075</v>
      </c>
      <c r="F20" s="4">
        <v>0.22452050000000001</v>
      </c>
      <c r="G20" s="4">
        <f t="shared" si="1"/>
        <v>0.23477899999999999</v>
      </c>
      <c r="H20" s="6">
        <v>46</v>
      </c>
      <c r="I20" s="6">
        <v>11</v>
      </c>
    </row>
    <row r="21" spans="1:9" ht="15" thickBot="1" x14ac:dyDescent="0.35">
      <c r="A21" s="18" t="s">
        <v>23</v>
      </c>
      <c r="B21" s="19">
        <v>0.31407300000000005</v>
      </c>
      <c r="C21" s="19">
        <v>0.24985599999999999</v>
      </c>
      <c r="D21" s="24">
        <v>0.20800950000000001</v>
      </c>
      <c r="E21" s="19">
        <v>0.21521799999999999</v>
      </c>
      <c r="F21" s="19">
        <v>0.21724599999999999</v>
      </c>
      <c r="G21" s="19">
        <f t="shared" si="1"/>
        <v>0.2408805</v>
      </c>
      <c r="H21" s="20">
        <v>44</v>
      </c>
      <c r="I21" s="20">
        <v>12</v>
      </c>
    </row>
    <row r="22" spans="1:9" ht="28.8" x14ac:dyDescent="0.3">
      <c r="A22" s="15" t="s">
        <v>26</v>
      </c>
      <c r="B22" s="16">
        <v>0.29528900000000002</v>
      </c>
      <c r="C22" s="16">
        <v>0.21282299999999998</v>
      </c>
      <c r="D22" s="16">
        <v>0.21516150000000001</v>
      </c>
      <c r="E22" s="16">
        <v>0.16887350000000001</v>
      </c>
      <c r="F22" s="16">
        <v>0.2305055</v>
      </c>
      <c r="G22" s="16">
        <f t="shared" si="1"/>
        <v>0.22453050000000002</v>
      </c>
      <c r="H22" s="17">
        <v>44</v>
      </c>
      <c r="I22" s="17">
        <v>10</v>
      </c>
    </row>
    <row r="23" spans="1:9" ht="28.8" x14ac:dyDescent="0.3">
      <c r="A23" s="14" t="s">
        <v>27</v>
      </c>
      <c r="B23" s="4">
        <v>0.28718199999999999</v>
      </c>
      <c r="C23" s="4">
        <v>0.19729999999999998</v>
      </c>
      <c r="D23" s="4">
        <v>0.21364549999999999</v>
      </c>
      <c r="E23" s="4">
        <v>0.15283649999999999</v>
      </c>
      <c r="F23" s="4">
        <v>0.22523900000000002</v>
      </c>
      <c r="G23" s="4">
        <f t="shared" si="1"/>
        <v>0.2152406</v>
      </c>
      <c r="H23" s="6">
        <v>29</v>
      </c>
      <c r="I23" s="6">
        <v>7</v>
      </c>
    </row>
    <row r="24" spans="1:9" ht="29.4" thickBot="1" x14ac:dyDescent="0.35">
      <c r="A24" s="21" t="s">
        <v>28</v>
      </c>
      <c r="B24" s="19">
        <v>0.29698950000000002</v>
      </c>
      <c r="C24" s="19">
        <v>0.203987</v>
      </c>
      <c r="D24" s="19">
        <v>0.21149449999999997</v>
      </c>
      <c r="E24" s="19">
        <v>0.1504915</v>
      </c>
      <c r="F24" s="19">
        <v>0.21901399999999999</v>
      </c>
      <c r="G24" s="19">
        <f t="shared" si="1"/>
        <v>0.21639530000000001</v>
      </c>
      <c r="H24" s="20">
        <v>34</v>
      </c>
      <c r="I24" s="20">
        <v>8</v>
      </c>
    </row>
    <row r="25" spans="1:9" ht="28.8" x14ac:dyDescent="0.3">
      <c r="A25" s="15" t="s">
        <v>29</v>
      </c>
      <c r="B25" s="16">
        <v>0.28815000000000002</v>
      </c>
      <c r="C25" s="23">
        <v>0.19560450000000001</v>
      </c>
      <c r="D25" s="16">
        <v>0.21609800000000001</v>
      </c>
      <c r="E25" s="16">
        <v>0.13992199999999999</v>
      </c>
      <c r="F25" s="16">
        <v>0.21313199999999999</v>
      </c>
      <c r="G25" s="16">
        <f t="shared" si="1"/>
        <v>0.2105813</v>
      </c>
      <c r="H25" s="17">
        <v>25</v>
      </c>
      <c r="I25" s="17">
        <v>5</v>
      </c>
    </row>
    <row r="26" spans="1:9" ht="28.8" x14ac:dyDescent="0.3">
      <c r="A26" s="14" t="s">
        <v>30</v>
      </c>
      <c r="B26" s="4">
        <v>0.28741300000000003</v>
      </c>
      <c r="C26" s="4">
        <v>0.202568</v>
      </c>
      <c r="D26" s="4">
        <v>0.21600749999999999</v>
      </c>
      <c r="E26" s="4">
        <v>0.13607249999999999</v>
      </c>
      <c r="F26" s="4">
        <v>0.2088875</v>
      </c>
      <c r="G26" s="4">
        <f t="shared" si="1"/>
        <v>0.21018970000000001</v>
      </c>
      <c r="H26" s="9">
        <v>22</v>
      </c>
      <c r="I26" s="6">
        <v>4</v>
      </c>
    </row>
    <row r="27" spans="1:9" ht="29.4" thickBot="1" x14ac:dyDescent="0.35">
      <c r="A27" s="21" t="s">
        <v>31</v>
      </c>
      <c r="B27" s="19">
        <v>0.29165249999999998</v>
      </c>
      <c r="C27" s="19">
        <v>0.19687949999999999</v>
      </c>
      <c r="D27" s="19">
        <v>0.21519450000000001</v>
      </c>
      <c r="E27" s="19">
        <v>0.13422499999999998</v>
      </c>
      <c r="F27" s="19">
        <v>0.21013799999999999</v>
      </c>
      <c r="G27" s="19">
        <f t="shared" si="1"/>
        <v>0.20961789999999997</v>
      </c>
      <c r="H27" s="20">
        <v>23</v>
      </c>
      <c r="I27" s="20">
        <v>3</v>
      </c>
    </row>
    <row r="28" spans="1:9" ht="28.8" x14ac:dyDescent="0.3">
      <c r="A28" s="15" t="s">
        <v>32</v>
      </c>
      <c r="B28" s="16">
        <v>0.288601</v>
      </c>
      <c r="C28" s="16">
        <v>0.20300400000000002</v>
      </c>
      <c r="D28" s="16">
        <v>0.21861800000000001</v>
      </c>
      <c r="E28" s="23">
        <v>0.1313975</v>
      </c>
      <c r="F28" s="16">
        <v>0.20596149999999999</v>
      </c>
      <c r="G28" s="16">
        <f t="shared" si="1"/>
        <v>0.20951639999999999</v>
      </c>
      <c r="H28" s="17">
        <v>24</v>
      </c>
      <c r="I28" s="17">
        <v>2</v>
      </c>
    </row>
    <row r="29" spans="1:9" ht="28.8" x14ac:dyDescent="0.3">
      <c r="A29" s="14" t="s">
        <v>33</v>
      </c>
      <c r="B29" s="4">
        <v>0.28823500000000002</v>
      </c>
      <c r="C29" s="4">
        <v>0.20290900000000001</v>
      </c>
      <c r="D29" s="4">
        <v>0.21877550000000001</v>
      </c>
      <c r="E29" s="4">
        <v>0.13145899999999999</v>
      </c>
      <c r="F29" s="5">
        <v>0.20574999999999999</v>
      </c>
      <c r="G29" s="5">
        <f t="shared" si="1"/>
        <v>0.20942569999999999</v>
      </c>
      <c r="H29" s="6">
        <v>23</v>
      </c>
      <c r="I29" s="9">
        <v>1</v>
      </c>
    </row>
    <row r="32" spans="1:9" x14ac:dyDescent="0.3">
      <c r="A32" s="38" t="s">
        <v>41</v>
      </c>
      <c r="B32" s="38"/>
      <c r="C32" s="38"/>
      <c r="D32" s="38"/>
      <c r="E32" s="38"/>
      <c r="F32" s="38"/>
      <c r="G32" s="38"/>
      <c r="H32" s="38"/>
      <c r="I32" s="38"/>
    </row>
    <row r="33" spans="1:9" x14ac:dyDescent="0.3">
      <c r="A33" s="22" t="s">
        <v>4</v>
      </c>
      <c r="B33" s="22" t="s">
        <v>8</v>
      </c>
      <c r="C33" s="22" t="s">
        <v>12</v>
      </c>
      <c r="D33" s="22" t="s">
        <v>9</v>
      </c>
      <c r="E33" s="22" t="s">
        <v>10</v>
      </c>
      <c r="F33" s="22" t="s">
        <v>13</v>
      </c>
      <c r="G33" s="2" t="s">
        <v>11</v>
      </c>
      <c r="H33" s="2" t="s">
        <v>14</v>
      </c>
      <c r="I33" s="2" t="s">
        <v>39</v>
      </c>
    </row>
    <row r="34" spans="1:9" x14ac:dyDescent="0.3">
      <c r="A34" s="3" t="s">
        <v>0</v>
      </c>
      <c r="B34" s="25" t="str">
        <f>_xlfn.CONCAT(ROUND(B3,3), " ± ", ROUND(B18,3))</f>
        <v>0.475 ± 0.282</v>
      </c>
      <c r="C34" s="25" t="str">
        <f t="shared" ref="C34:F34" si="2">_xlfn.CONCAT(ROUND(C3,3), " ± ", ROUND(C18,3))</f>
        <v>-0.013 ± 0.211</v>
      </c>
      <c r="D34" s="25" t="str">
        <f t="shared" si="2"/>
        <v>0.313 ± 0.222</v>
      </c>
      <c r="E34" s="25" t="str">
        <f t="shared" si="2"/>
        <v>0.796 ± 0.133</v>
      </c>
      <c r="F34" s="25" t="str">
        <f t="shared" si="2"/>
        <v>0.331 ± 0.211</v>
      </c>
      <c r="G34" s="26">
        <f>G3</f>
        <v>0.72176404999999999</v>
      </c>
      <c r="H34" s="27">
        <f t="shared" ref="H34:I34" si="3">H3</f>
        <v>22</v>
      </c>
      <c r="I34" s="27">
        <f t="shared" si="3"/>
        <v>3</v>
      </c>
    </row>
    <row r="35" spans="1:9" x14ac:dyDescent="0.3">
      <c r="A35" s="3" t="s">
        <v>1</v>
      </c>
      <c r="B35" s="25" t="str">
        <f t="shared" ref="B35:F35" si="4">_xlfn.CONCAT(ROUND(B4,3), " ± ", ROUND(B19,3))</f>
        <v>0.385 ± 0.298</v>
      </c>
      <c r="C35" s="25" t="str">
        <f t="shared" si="4"/>
        <v>0.004 ± 0.219</v>
      </c>
      <c r="D35" s="25" t="str">
        <f t="shared" si="4"/>
        <v>0.219 ± 0.225</v>
      </c>
      <c r="E35" s="25" t="str">
        <f t="shared" si="4"/>
        <v>0.775 ± 0.147</v>
      </c>
      <c r="F35" s="25" t="str">
        <f t="shared" si="4"/>
        <v>0.383 ± 0.223</v>
      </c>
      <c r="G35" s="26">
        <f t="shared" ref="G35:I35" si="5">G4</f>
        <v>0.67635614999999993</v>
      </c>
      <c r="H35" s="27">
        <f t="shared" si="5"/>
        <v>46</v>
      </c>
      <c r="I35" s="27">
        <f t="shared" si="5"/>
        <v>9</v>
      </c>
    </row>
    <row r="36" spans="1:9" x14ac:dyDescent="0.3">
      <c r="A36" s="3" t="s">
        <v>22</v>
      </c>
      <c r="B36" s="25" t="str">
        <f t="shared" ref="B36:F36" si="6">_xlfn.CONCAT(ROUND(B5,3), " ± ", ROUND(B20,3))</f>
        <v>0.345 ± 0.314</v>
      </c>
      <c r="C36" s="25" t="str">
        <f t="shared" si="6"/>
        <v>0.064 ± 0.23</v>
      </c>
      <c r="D36" s="25" t="str">
        <f t="shared" si="6"/>
        <v>0.12 ± 0.212</v>
      </c>
      <c r="E36" s="25" t="str">
        <f t="shared" si="6"/>
        <v>0.702 ± 0.193</v>
      </c>
      <c r="F36" s="25" t="str">
        <f t="shared" si="6"/>
        <v>0.464 ± 0.225</v>
      </c>
      <c r="G36" s="26">
        <f t="shared" ref="G36:I36" si="7">G5</f>
        <v>0.61580630000000003</v>
      </c>
      <c r="H36" s="27">
        <f t="shared" si="7"/>
        <v>55</v>
      </c>
      <c r="I36" s="27">
        <f t="shared" si="7"/>
        <v>11</v>
      </c>
    </row>
    <row r="37" spans="1:9" ht="15" thickBot="1" x14ac:dyDescent="0.35">
      <c r="A37" s="18" t="s">
        <v>23</v>
      </c>
      <c r="B37" s="31" t="str">
        <f t="shared" ref="B37:F37" si="8">_xlfn.CONCAT(ROUND(B6,3), " ± ", ROUND(B21,3))</f>
        <v>0.317 ± 0.314</v>
      </c>
      <c r="C37" s="31" t="str">
        <f t="shared" si="8"/>
        <v>0.11 ± 0.25</v>
      </c>
      <c r="D37" s="31" t="str">
        <f t="shared" si="8"/>
        <v>0.011 ± 0.208</v>
      </c>
      <c r="E37" s="31" t="str">
        <f t="shared" si="8"/>
        <v>0.609 ± 0.215</v>
      </c>
      <c r="F37" s="31" t="str">
        <f t="shared" si="8"/>
        <v>0.568 ± 0.217</v>
      </c>
      <c r="G37" s="32">
        <f t="shared" ref="G37:I37" si="9">G6</f>
        <v>0.55077069999999995</v>
      </c>
      <c r="H37" s="33">
        <f t="shared" si="9"/>
        <v>60</v>
      </c>
      <c r="I37" s="33">
        <f t="shared" si="9"/>
        <v>12</v>
      </c>
    </row>
    <row r="38" spans="1:9" ht="28.8" x14ac:dyDescent="0.3">
      <c r="A38" s="15" t="s">
        <v>26</v>
      </c>
      <c r="B38" s="28" t="str">
        <f t="shared" ref="B38:F38" si="10">_xlfn.CONCAT(ROUND(B7,3), " ± ", ROUND(B22,3))</f>
        <v>0.398 ± 0.295</v>
      </c>
      <c r="C38" s="28" t="str">
        <f t="shared" si="10"/>
        <v>0.027 ± 0.213</v>
      </c>
      <c r="D38" s="28" t="str">
        <f t="shared" si="10"/>
        <v>0.202 ± 0.215</v>
      </c>
      <c r="E38" s="28" t="str">
        <f t="shared" si="10"/>
        <v>0.749 ± 0.169</v>
      </c>
      <c r="F38" s="28" t="str">
        <f t="shared" si="10"/>
        <v>0.402 ± 0.231</v>
      </c>
      <c r="G38" s="29">
        <f t="shared" ref="G38:I38" si="11">G7</f>
        <v>0.66390650000000007</v>
      </c>
      <c r="H38" s="30">
        <f t="shared" si="11"/>
        <v>49</v>
      </c>
      <c r="I38" s="30">
        <f t="shared" si="11"/>
        <v>10</v>
      </c>
    </row>
    <row r="39" spans="1:9" ht="28.8" x14ac:dyDescent="0.3">
      <c r="A39" s="14" t="s">
        <v>27</v>
      </c>
      <c r="B39" s="25" t="str">
        <f t="shared" ref="B39:F39" si="12">_xlfn.CONCAT(ROUND(B8,3), " ± ", ROUND(B23,3))</f>
        <v>0.422 ± 0.287</v>
      </c>
      <c r="C39" s="25" t="str">
        <f t="shared" si="12"/>
        <v>0.003 ± 0.197</v>
      </c>
      <c r="D39" s="25" t="str">
        <f t="shared" si="12"/>
        <v>0.25 ± 0.214</v>
      </c>
      <c r="E39" s="25" t="str">
        <f t="shared" si="12"/>
        <v>0.775 ± 0.153</v>
      </c>
      <c r="F39" s="25" t="str">
        <f t="shared" si="12"/>
        <v>0.367 ± 0.225</v>
      </c>
      <c r="G39" s="26">
        <f t="shared" ref="G39:I39" si="13">G8</f>
        <v>0.69056309999999999</v>
      </c>
      <c r="H39" s="27">
        <f t="shared" si="13"/>
        <v>40</v>
      </c>
      <c r="I39" s="27">
        <f t="shared" si="13"/>
        <v>8</v>
      </c>
    </row>
    <row r="40" spans="1:9" ht="29.4" thickBot="1" x14ac:dyDescent="0.35">
      <c r="A40" s="21" t="s">
        <v>28</v>
      </c>
      <c r="B40" s="31" t="str">
        <f t="shared" ref="B40:F40" si="14">_xlfn.CONCAT(ROUND(B9,3), " ± ", ROUND(B24,3))</f>
        <v>0.425 ± 0.297</v>
      </c>
      <c r="C40" s="31" t="str">
        <f t="shared" si="14"/>
        <v>0 ± 0.204</v>
      </c>
      <c r="D40" s="31" t="str">
        <f t="shared" si="14"/>
        <v>0.258 ± 0.211</v>
      </c>
      <c r="E40" s="31" t="str">
        <f t="shared" si="14"/>
        <v>0.779 ± 0.15</v>
      </c>
      <c r="F40" s="31" t="str">
        <f t="shared" si="14"/>
        <v>0.36 ± 0.219</v>
      </c>
      <c r="G40" s="32">
        <f t="shared" ref="G40:I40" si="15">G9</f>
        <v>0.69440279999999999</v>
      </c>
      <c r="H40" s="33">
        <f t="shared" si="15"/>
        <v>35</v>
      </c>
      <c r="I40" s="33">
        <f t="shared" si="15"/>
        <v>7</v>
      </c>
    </row>
    <row r="41" spans="1:9" ht="28.8" x14ac:dyDescent="0.3">
      <c r="A41" s="15" t="s">
        <v>29</v>
      </c>
      <c r="B41" s="28" t="str">
        <f t="shared" ref="B41:F41" si="16">_xlfn.CONCAT(ROUND(B10,3), " ± ", ROUND(B25,3))</f>
        <v>0.453 ± 0.288</v>
      </c>
      <c r="C41" s="28" t="str">
        <f t="shared" si="16"/>
        <v>-0.017 ± 0.196</v>
      </c>
      <c r="D41" s="28" t="str">
        <f t="shared" si="16"/>
        <v>0.296 ± 0.216</v>
      </c>
      <c r="E41" s="28" t="str">
        <f t="shared" si="16"/>
        <v>0.797 ± 0.14</v>
      </c>
      <c r="F41" s="28" t="str">
        <f t="shared" si="16"/>
        <v>0.329 ± 0.213</v>
      </c>
      <c r="G41" s="29">
        <f t="shared" ref="G41:I41" si="17">G10</f>
        <v>0.71705779999999997</v>
      </c>
      <c r="H41" s="30">
        <f t="shared" si="17"/>
        <v>26</v>
      </c>
      <c r="I41" s="30">
        <f t="shared" si="17"/>
        <v>6</v>
      </c>
    </row>
    <row r="42" spans="1:9" ht="28.8" x14ac:dyDescent="0.3">
      <c r="A42" s="14" t="s">
        <v>30</v>
      </c>
      <c r="B42" s="25" t="str">
        <f t="shared" ref="B42:F42" si="18">_xlfn.CONCAT(ROUND(B11,3), " ± ", ROUND(B26,3))</f>
        <v>0.453 ± 0.287</v>
      </c>
      <c r="C42" s="25" t="str">
        <f t="shared" si="18"/>
        <v>-0.017 ± 0.203</v>
      </c>
      <c r="D42" s="25" t="str">
        <f t="shared" si="18"/>
        <v>0.309 ± 0.216</v>
      </c>
      <c r="E42" s="25" t="str">
        <f t="shared" si="18"/>
        <v>0.801 ± 0.136</v>
      </c>
      <c r="F42" s="25" t="str">
        <f t="shared" si="18"/>
        <v>0.321 ± 0.209</v>
      </c>
      <c r="G42" s="26">
        <f t="shared" ref="G42:I42" si="19">G11</f>
        <v>0.72121180000000007</v>
      </c>
      <c r="H42" s="27">
        <f t="shared" si="19"/>
        <v>19</v>
      </c>
      <c r="I42" s="27">
        <f t="shared" si="19"/>
        <v>4</v>
      </c>
    </row>
    <row r="43" spans="1:9" ht="29.4" thickBot="1" x14ac:dyDescent="0.35">
      <c r="A43" s="21" t="s">
        <v>31</v>
      </c>
      <c r="B43" s="31" t="str">
        <f t="shared" ref="B43:F43" si="20">_xlfn.CONCAT(ROUND(B12,3), " ± ", ROUND(B27,3))</f>
        <v>0.443 ± 0.292</v>
      </c>
      <c r="C43" s="31" t="str">
        <f t="shared" si="20"/>
        <v>-0.021 ± 0.197</v>
      </c>
      <c r="D43" s="31" t="str">
        <f t="shared" si="20"/>
        <v>0.303 ± 0.215</v>
      </c>
      <c r="E43" s="31" t="str">
        <f t="shared" si="20"/>
        <v>0.8 ± 0.134</v>
      </c>
      <c r="F43" s="31" t="str">
        <f t="shared" si="20"/>
        <v>0.329 ± 0.21</v>
      </c>
      <c r="G43" s="32">
        <f t="shared" ref="G43:I43" si="21">G12</f>
        <v>0.71722859999999999</v>
      </c>
      <c r="H43" s="33">
        <f t="shared" si="21"/>
        <v>22</v>
      </c>
      <c r="I43" s="33">
        <f t="shared" si="21"/>
        <v>5</v>
      </c>
    </row>
    <row r="44" spans="1:9" ht="28.8" x14ac:dyDescent="0.3">
      <c r="A44" s="15" t="s">
        <v>32</v>
      </c>
      <c r="B44" s="28" t="str">
        <f t="shared" ref="B44:F44" si="22">_xlfn.CONCAT(ROUND(B13,3), " ± ", ROUND(B28,3))</f>
        <v>0.464 ± 0.289</v>
      </c>
      <c r="C44" s="28" t="str">
        <f t="shared" si="22"/>
        <v>-0.021 ± 0.203</v>
      </c>
      <c r="D44" s="28" t="str">
        <f t="shared" si="22"/>
        <v>0.315 ± 0.219</v>
      </c>
      <c r="E44" s="28" t="str">
        <f t="shared" si="22"/>
        <v>0.804 ± 0.131</v>
      </c>
      <c r="F44" s="28" t="str">
        <f t="shared" si="22"/>
        <v>0.316 ± 0.206</v>
      </c>
      <c r="G44" s="29">
        <f t="shared" ref="G44:I44" si="23">G13</f>
        <v>0.72613019999999995</v>
      </c>
      <c r="H44" s="30">
        <f t="shared" si="23"/>
        <v>9</v>
      </c>
      <c r="I44" s="30">
        <f t="shared" si="23"/>
        <v>2</v>
      </c>
    </row>
    <row r="45" spans="1:9" ht="28.8" x14ac:dyDescent="0.3">
      <c r="A45" s="14" t="s">
        <v>33</v>
      </c>
      <c r="B45" s="25" t="str">
        <f t="shared" ref="B45:F45" si="24">_xlfn.CONCAT(ROUND(B14,3), " ± ", ROUND(B29,3))</f>
        <v>0.465 ± 0.288</v>
      </c>
      <c r="C45" s="25" t="str">
        <f t="shared" si="24"/>
        <v>-0.022 ± 0.203</v>
      </c>
      <c r="D45" s="25" t="str">
        <f t="shared" si="24"/>
        <v>0.316 ± 0.219</v>
      </c>
      <c r="E45" s="25" t="str">
        <f t="shared" si="24"/>
        <v>0.803 ± 0.131</v>
      </c>
      <c r="F45" s="25" t="str">
        <f t="shared" si="24"/>
        <v>0.316 ± 0.206</v>
      </c>
      <c r="G45" s="26">
        <f t="shared" ref="G45:I45" si="25">G14</f>
        <v>0.72649355000000004</v>
      </c>
      <c r="H45" s="27">
        <f t="shared" si="25"/>
        <v>8</v>
      </c>
      <c r="I45" s="27">
        <f t="shared" si="25"/>
        <v>1</v>
      </c>
    </row>
  </sheetData>
  <mergeCells count="3">
    <mergeCell ref="A1:I1"/>
    <mergeCell ref="A16:I16"/>
    <mergeCell ref="A32:I3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C843-F5D9-489D-8F08-20576A605D30}">
  <dimension ref="A1:T13"/>
  <sheetViews>
    <sheetView workbookViewId="0">
      <selection activeCell="E7" sqref="E7"/>
    </sheetView>
  </sheetViews>
  <sheetFormatPr defaultRowHeight="14.4" x14ac:dyDescent="0.3"/>
  <sheetData>
    <row r="1" spans="1:20" x14ac:dyDescent="0.3">
      <c r="A1" t="s">
        <v>60</v>
      </c>
      <c r="B1" t="s">
        <v>61</v>
      </c>
      <c r="C1" t="s">
        <v>42</v>
      </c>
      <c r="D1" t="s">
        <v>44</v>
      </c>
      <c r="E1" t="s">
        <v>45</v>
      </c>
      <c r="F1" t="s">
        <v>43</v>
      </c>
      <c r="G1" t="s">
        <v>46</v>
      </c>
      <c r="H1" t="s">
        <v>47</v>
      </c>
      <c r="I1" t="s">
        <v>48</v>
      </c>
      <c r="J1" t="s">
        <v>49</v>
      </c>
      <c r="K1" t="s">
        <v>50</v>
      </c>
      <c r="L1" t="s">
        <v>51</v>
      </c>
      <c r="M1" t="s">
        <v>52</v>
      </c>
      <c r="N1" t="s">
        <v>53</v>
      </c>
      <c r="O1" t="s">
        <v>54</v>
      </c>
      <c r="P1" t="s">
        <v>55</v>
      </c>
      <c r="Q1" t="s">
        <v>56</v>
      </c>
      <c r="R1" t="s">
        <v>57</v>
      </c>
      <c r="S1" t="s">
        <v>58</v>
      </c>
      <c r="T1" t="s">
        <v>59</v>
      </c>
    </row>
    <row r="2" spans="1:20" x14ac:dyDescent="0.3">
      <c r="A2">
        <v>0.72176404999999999</v>
      </c>
      <c r="B2">
        <v>22</v>
      </c>
      <c r="C2">
        <v>0.73450209999999994</v>
      </c>
      <c r="D2">
        <v>5</v>
      </c>
      <c r="E2">
        <v>0.70902600000000005</v>
      </c>
      <c r="F2">
        <v>5</v>
      </c>
      <c r="G2">
        <v>0.72176404999999999</v>
      </c>
      <c r="H2">
        <v>5</v>
      </c>
      <c r="I2">
        <v>0.73450209999999994</v>
      </c>
      <c r="J2">
        <v>8</v>
      </c>
      <c r="K2">
        <v>0.70902600000000005</v>
      </c>
      <c r="L2">
        <v>14</v>
      </c>
      <c r="M2">
        <v>0.72176404999999999</v>
      </c>
      <c r="N2">
        <v>14</v>
      </c>
      <c r="O2">
        <v>0.73450209999999994</v>
      </c>
      <c r="P2">
        <v>13</v>
      </c>
      <c r="Q2">
        <v>0.70902600000000005</v>
      </c>
      <c r="R2">
        <v>11</v>
      </c>
      <c r="S2">
        <v>0.72176404999999999</v>
      </c>
      <c r="T2">
        <v>13</v>
      </c>
    </row>
    <row r="3" spans="1:20" x14ac:dyDescent="0.3">
      <c r="A3">
        <v>0.67635614999999993</v>
      </c>
      <c r="B3">
        <v>46</v>
      </c>
      <c r="C3">
        <v>0.67467619999999995</v>
      </c>
      <c r="D3">
        <v>19</v>
      </c>
      <c r="E3">
        <v>0.67803610000000003</v>
      </c>
      <c r="F3">
        <v>22</v>
      </c>
      <c r="G3">
        <v>0.67635614999999993</v>
      </c>
      <c r="H3">
        <v>21</v>
      </c>
      <c r="I3">
        <v>0.67467619999999995</v>
      </c>
      <c r="J3">
        <v>25</v>
      </c>
      <c r="K3">
        <v>0.67803610000000003</v>
      </c>
      <c r="L3">
        <v>25</v>
      </c>
      <c r="M3">
        <v>0.67635614999999993</v>
      </c>
      <c r="N3">
        <v>25</v>
      </c>
      <c r="O3">
        <v>0.67467619999999995</v>
      </c>
      <c r="P3">
        <v>20</v>
      </c>
      <c r="Q3">
        <v>0.67803610000000003</v>
      </c>
      <c r="R3">
        <v>20</v>
      </c>
      <c r="S3">
        <v>0.67635614999999993</v>
      </c>
      <c r="T3">
        <v>20</v>
      </c>
    </row>
    <row r="4" spans="1:20" x14ac:dyDescent="0.3">
      <c r="A4">
        <v>0.61580630000000003</v>
      </c>
      <c r="B4">
        <v>55</v>
      </c>
      <c r="C4">
        <v>0.62609910000000002</v>
      </c>
      <c r="D4">
        <v>30</v>
      </c>
      <c r="E4">
        <v>0.60551350000000004</v>
      </c>
      <c r="F4">
        <v>30</v>
      </c>
      <c r="G4">
        <v>0.61580630000000003</v>
      </c>
      <c r="H4">
        <v>30</v>
      </c>
      <c r="I4">
        <v>0.62609910000000002</v>
      </c>
      <c r="J4">
        <v>30</v>
      </c>
      <c r="K4">
        <v>0.60551350000000004</v>
      </c>
      <c r="L4">
        <v>30</v>
      </c>
      <c r="M4">
        <v>0.61580630000000003</v>
      </c>
      <c r="N4">
        <v>30</v>
      </c>
      <c r="O4">
        <v>0.73894009999999999</v>
      </c>
      <c r="P4">
        <v>8</v>
      </c>
      <c r="Q4">
        <v>0.71332030000000002</v>
      </c>
      <c r="R4">
        <v>10</v>
      </c>
      <c r="S4">
        <v>0.72613019999999995</v>
      </c>
      <c r="T4">
        <v>9</v>
      </c>
    </row>
    <row r="5" spans="1:20" x14ac:dyDescent="0.3">
      <c r="A5">
        <v>0.55077069999999995</v>
      </c>
      <c r="B5">
        <v>60</v>
      </c>
      <c r="C5">
        <v>0.55807439999999997</v>
      </c>
      <c r="D5">
        <v>35</v>
      </c>
      <c r="E5">
        <v>0.54346700000000003</v>
      </c>
      <c r="F5">
        <v>35</v>
      </c>
      <c r="G5">
        <v>0.55077069999999995</v>
      </c>
      <c r="H5">
        <v>35</v>
      </c>
      <c r="I5">
        <v>0.72300479999999989</v>
      </c>
      <c r="J5">
        <v>17</v>
      </c>
      <c r="K5">
        <v>0.71111079999999993</v>
      </c>
      <c r="L5">
        <v>15</v>
      </c>
      <c r="M5">
        <v>0.71705779999999997</v>
      </c>
      <c r="N5">
        <v>16</v>
      </c>
      <c r="O5">
        <v>0.73904910000000001</v>
      </c>
      <c r="P5">
        <v>9</v>
      </c>
      <c r="Q5">
        <v>0.71393799999999996</v>
      </c>
      <c r="R5">
        <v>9</v>
      </c>
      <c r="S5">
        <v>0.72649355000000004</v>
      </c>
      <c r="T5">
        <v>8</v>
      </c>
    </row>
    <row r="6" spans="1:20" x14ac:dyDescent="0.3">
      <c r="A6">
        <v>0.66390650000000007</v>
      </c>
      <c r="B6">
        <v>49</v>
      </c>
      <c r="C6">
        <v>0.65199530000000006</v>
      </c>
      <c r="D6">
        <v>24</v>
      </c>
      <c r="E6">
        <v>0.67581769999999997</v>
      </c>
      <c r="F6">
        <v>23</v>
      </c>
      <c r="G6">
        <v>0.66390650000000007</v>
      </c>
      <c r="H6">
        <v>24</v>
      </c>
      <c r="I6">
        <v>0.72848560000000007</v>
      </c>
      <c r="J6">
        <v>9</v>
      </c>
      <c r="K6">
        <v>0.71393799999999996</v>
      </c>
      <c r="L6">
        <v>10</v>
      </c>
      <c r="M6">
        <v>0.72121180000000007</v>
      </c>
      <c r="N6">
        <v>8</v>
      </c>
    </row>
    <row r="7" spans="1:20" x14ac:dyDescent="0.3">
      <c r="A7">
        <v>0.69056309999999999</v>
      </c>
      <c r="B7">
        <v>40</v>
      </c>
      <c r="C7">
        <v>0.68390740000000005</v>
      </c>
      <c r="D7">
        <v>17</v>
      </c>
      <c r="E7">
        <v>0.69721880000000003</v>
      </c>
      <c r="F7">
        <v>10</v>
      </c>
      <c r="G7">
        <v>0.69056309999999999</v>
      </c>
      <c r="H7">
        <v>15</v>
      </c>
      <c r="I7">
        <v>0.72113690000000008</v>
      </c>
      <c r="J7">
        <v>16</v>
      </c>
      <c r="K7">
        <v>0.71332030000000002</v>
      </c>
      <c r="L7">
        <v>11</v>
      </c>
      <c r="M7">
        <v>0.71722859999999999</v>
      </c>
      <c r="N7">
        <v>12</v>
      </c>
    </row>
    <row r="8" spans="1:20" x14ac:dyDescent="0.3">
      <c r="A8">
        <v>0.69440279999999999</v>
      </c>
      <c r="B8">
        <v>35</v>
      </c>
      <c r="C8">
        <v>0.69985209999999998</v>
      </c>
      <c r="D8">
        <v>10</v>
      </c>
      <c r="E8">
        <v>0.6889535</v>
      </c>
      <c r="F8">
        <v>15</v>
      </c>
      <c r="G8">
        <v>0.69440279999999999</v>
      </c>
      <c r="H8">
        <v>10</v>
      </c>
    </row>
    <row r="9" spans="1:20" x14ac:dyDescent="0.3">
      <c r="A9">
        <v>0.71705779999999997</v>
      </c>
      <c r="B9">
        <v>26</v>
      </c>
    </row>
    <row r="10" spans="1:20" x14ac:dyDescent="0.3">
      <c r="A10">
        <v>0.72121180000000007</v>
      </c>
      <c r="B10">
        <v>19</v>
      </c>
    </row>
    <row r="11" spans="1:20" x14ac:dyDescent="0.3">
      <c r="A11">
        <v>0.71722859999999999</v>
      </c>
      <c r="B11">
        <v>22</v>
      </c>
    </row>
    <row r="12" spans="1:20" x14ac:dyDescent="0.3">
      <c r="A12">
        <v>0.72613019999999995</v>
      </c>
      <c r="B12">
        <v>9</v>
      </c>
    </row>
    <row r="13" spans="1:20" x14ac:dyDescent="0.3">
      <c r="A13">
        <v>0.72649355000000004</v>
      </c>
      <c r="B13">
        <v>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Model eval</vt:lpstr>
      <vt:lpstr>LIME + SHAP + IG + DL</vt:lpstr>
      <vt:lpstr>LIME + SHAP + IG</vt:lpstr>
      <vt:lpstr>LIME + SHAP</vt:lpstr>
      <vt:lpstr>all</vt:lpstr>
      <vt:lpstr>correlation_test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Youssef Chafiqui</dc:creator>
  <cp:lastModifiedBy>YOUSSEF CHAFIQUI</cp:lastModifiedBy>
  <dcterms:created xsi:type="dcterms:W3CDTF">2015-06-05T18:17:20Z</dcterms:created>
  <dcterms:modified xsi:type="dcterms:W3CDTF">2026-01-16T17:42:36Z</dcterms:modified>
</cp:coreProperties>
</file>